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andreanino\Desktop\AUDITORIAS INVIMA FV - SSC\CLÍNICA DE TENJO\"/>
    </mc:Choice>
  </mc:AlternateContent>
  <xr:revisionPtr revIDLastSave="0" documentId="13_ncr:1_{55226055-2A6E-4727-9FC9-43345BE45ADC}" xr6:coauthVersionLast="47" xr6:coauthVersionMax="47" xr10:uidLastSave="{00000000-0000-0000-0000-000000000000}"/>
  <workbookProtection workbookAlgorithmName="SHA-512" workbookHashValue="jsTVo0y5fPmR6c7tw3VchTYPjGg1BKssNomGcMiiUuE9MDYtKaRZpH5rOT6hsXtPt7e2mjmyYAqrYLJ0MpCkMA==" workbookSaltValue="nwjZ4yHTxdjN0yGvHGYr0w==" workbookSpinCount="100000" lockStructure="1"/>
  <bookViews>
    <workbookView xWindow="-120" yWindow="-120" windowWidth="20730" windowHeight="11160" xr2:uid="{00000000-000D-0000-FFFF-FFFF00000000}"/>
  </bookViews>
  <sheets>
    <sheet name="Escala IPS" sheetId="5" r:id="rId1"/>
    <sheet name="Instructivo" sheetId="11" r:id="rId2"/>
    <sheet name="Tablas de referencia" sheetId="8" state="hidden" r:id="rId3"/>
    <sheet name="Diagrama 1" sheetId="7" state="hidden" r:id="rId4"/>
    <sheet name="Diagrama 3" sheetId="9" state="hidden" r:id="rId5"/>
  </sheets>
  <definedNames>
    <definedName name="_xlnm._FilterDatabase" localSheetId="0" hidden="1">'Escala IPS'!$B$23:$H$41</definedName>
    <definedName name="_ftn1" localSheetId="1">Instructivo!$A$60</definedName>
    <definedName name="_ftn2" localSheetId="1">Instructivo!#REF!</definedName>
    <definedName name="_xlnm.Print_Area" localSheetId="0">'Escala IPS'!$A$1:$I$41</definedName>
    <definedName name="_xlnm.Print_Area" localSheetId="1">Instructivo!$A$1:$K$65</definedName>
    <definedName name="_xlnm.Print_Titles" localSheetId="0">'Escala IPS'!$1:$5</definedName>
    <definedName name="_xlnm.Print_Titles" localSheetId="1">Instructivo!$1:$7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11" l="1"/>
  <c r="H31" i="5"/>
  <c r="B6" i="9" s="1"/>
  <c r="H30" i="5"/>
  <c r="B5" i="9" s="1"/>
  <c r="H29" i="5"/>
  <c r="B6" i="7" s="1"/>
  <c r="H28" i="5"/>
  <c r="H26" i="5"/>
  <c r="B4" i="9" l="1"/>
  <c r="B8" i="7"/>
  <c r="B4" i="7"/>
  <c r="B7" i="7"/>
  <c r="B5" i="7"/>
  <c r="C19" i="7"/>
  <c r="B3" i="8" l="1"/>
  <c r="B11" i="8"/>
  <c r="B10" i="8"/>
  <c r="B9" i="8"/>
  <c r="D20" i="8"/>
  <c r="C20" i="8"/>
  <c r="E19" i="8"/>
  <c r="E18" i="8"/>
  <c r="E17" i="8"/>
  <c r="E20" i="8" l="1"/>
  <c r="C3" i="8"/>
  <c r="C1" i="8"/>
  <c r="J5" i="8" s="1"/>
  <c r="C2" i="8"/>
  <c r="J6" i="8" s="1"/>
  <c r="J7" i="8" l="1"/>
  <c r="D3" i="8"/>
  <c r="B1" i="8"/>
  <c r="D1" i="8" s="1"/>
  <c r="B2" i="8"/>
  <c r="D2" i="8" s="1"/>
  <c r="G2" i="8" l="1"/>
  <c r="F2" i="8"/>
  <c r="D4" i="8"/>
  <c r="F7" i="8" s="1"/>
  <c r="H32" i="5"/>
  <c r="B7" i="9" s="1"/>
  <c r="H36" i="5"/>
  <c r="B11" i="9" s="1"/>
  <c r="H35" i="5"/>
  <c r="B10" i="9" s="1"/>
  <c r="H33" i="5"/>
  <c r="B8" i="9" s="1"/>
  <c r="H34" i="5"/>
  <c r="B9" i="9" s="1"/>
  <c r="H25" i="5"/>
  <c r="B3" i="9" s="1"/>
  <c r="H24" i="5"/>
  <c r="B2" i="9" s="1"/>
  <c r="B12" i="9" l="1"/>
  <c r="B9" i="7"/>
  <c r="B10" i="7"/>
  <c r="B12" i="7"/>
  <c r="B11" i="7"/>
  <c r="B13" i="7"/>
  <c r="B2" i="7"/>
  <c r="B3" i="7"/>
  <c r="H37" i="5"/>
  <c r="I39" i="5" s="1"/>
  <c r="I40" i="5" s="1"/>
  <c r="B16" i="7" l="1"/>
  <c r="B17" i="7"/>
  <c r="B18" i="7"/>
  <c r="B19" i="7" l="1"/>
</calcChain>
</file>

<file path=xl/sharedStrings.xml><?xml version="1.0" encoding="utf-8"?>
<sst xmlns="http://schemas.openxmlformats.org/spreadsheetml/2006/main" count="298" uniqueCount="221">
  <si>
    <t>INSPECCIÓN, VIGILANCIA Y CONTROL</t>
  </si>
  <si>
    <t>VIGILANCIA</t>
  </si>
  <si>
    <t>ESCALA DE HENRI PFV PARA LA CALIFICACIÓN DE LA IMPLEMENTACIÓN DEL PROGRAMA DE FARMACOVIGILANCIA EN IPS</t>
  </si>
  <si>
    <t>Código: IVC-VIG-FM061</t>
  </si>
  <si>
    <t>HENRI PFv: Herramienta de Evaluación Numérica para Ranking de Implementacion del programa de farmacovigilancia</t>
  </si>
  <si>
    <t>NOMBRE DE LA INSTITUCIÓN:</t>
  </si>
  <si>
    <t>CIUDAD DEL ESTABLECIMIENTO</t>
  </si>
  <si>
    <t>NIT.</t>
  </si>
  <si>
    <t>PNF:</t>
  </si>
  <si>
    <t>COMPLEJIDAD:</t>
  </si>
  <si>
    <t>DIRECCION:</t>
  </si>
  <si>
    <t>TEL:</t>
  </si>
  <si>
    <t>FECHA DE VISITA:</t>
  </si>
  <si>
    <t>FUNCIONARIO INVIMA:</t>
  </si>
  <si>
    <t>CARGO:</t>
  </si>
  <si>
    <t>ATENDIDO POR:</t>
  </si>
  <si>
    <t>FUNCIONARIO SECRETARIA DE SALUD:</t>
  </si>
  <si>
    <t>DOCUMENTO OFICIAL FV:</t>
  </si>
  <si>
    <t>Fecha de la versión:</t>
  </si>
  <si>
    <t>OBSERVACIONES</t>
  </si>
  <si>
    <t>NOMBRE REFERENTE FV:</t>
  </si>
  <si>
    <t>TIPO DE DOCUMENTO DE IDENTIDAD:</t>
  </si>
  <si>
    <t>N° DOCUMENTO DE IDENTIDAD:</t>
  </si>
  <si>
    <t>NOVEDADES DE LA VISITA:</t>
  </si>
  <si>
    <t>ÍTEM</t>
  </si>
  <si>
    <t>Clasificación</t>
  </si>
  <si>
    <t>Peso</t>
  </si>
  <si>
    <t>Puntaje</t>
  </si>
  <si>
    <t>La institución se encuentra inscrita a la Red Nacional de Farmacovigilancia.</t>
  </si>
  <si>
    <t>Mayor</t>
  </si>
  <si>
    <t>Crítico</t>
  </si>
  <si>
    <t>3.1</t>
  </si>
  <si>
    <t>3.2</t>
  </si>
  <si>
    <t>Se cuenta con apoyo de un grupo multidisciplinario que contribuya a la evaluación de los eventos adversos reportados. Este grupo podrá ser el Comité de Farmacia y Terapéutica u otros comités clínicos de la entidad.</t>
  </si>
  <si>
    <t>Menor</t>
  </si>
  <si>
    <t>Se encuentra establecida y documentada la periodicidad en la revisión de alertas y medidas sanitarias publicadas por el Invima, Ministerio de Salud y Protección Social u otras entidades reguladoras.</t>
  </si>
  <si>
    <t>Han creado y desarrollado programas y/o estrategias dentro de la institución relacionadas con el uso seguro de los medicamentos.</t>
  </si>
  <si>
    <t>Se cuenta con un programa continuo de capacitación a profesionales y trabajadores de la salud, que incluya, entre otros aspectos, temas de Farmacovigilancia como el perfil de seguridad de medicamentos/productos utilizados en la institución, normatividad, manejo de productos de alto riesgo,etc.</t>
  </si>
  <si>
    <t>La institución cuenta con certificación en algún sistema de gestión de la calidad o Certificación en Buenas Prácticas de Elaboración o Manufactura</t>
  </si>
  <si>
    <t>TOTAL</t>
  </si>
  <si>
    <t>Concepto</t>
  </si>
  <si>
    <t>Escala</t>
  </si>
  <si>
    <t>Implementado</t>
  </si>
  <si>
    <t>&gt;95%</t>
  </si>
  <si>
    <t>Calificación Obtenida</t>
  </si>
  <si>
    <t>En implementación</t>
  </si>
  <si>
    <t>64-95%</t>
  </si>
  <si>
    <t>No implementado</t>
  </si>
  <si>
    <t>&lt;64%</t>
  </si>
  <si>
    <t>MANUAL</t>
  </si>
  <si>
    <t>PROCEDIMIENTO</t>
  </si>
  <si>
    <t>PROGRAMA</t>
  </si>
  <si>
    <t>INSTRUCTIVO</t>
  </si>
  <si>
    <t>OTRO</t>
  </si>
  <si>
    <t>NOMBRE DEL ESTABLECIMIENTO:</t>
  </si>
  <si>
    <t>Mayor o igual</t>
  </si>
  <si>
    <t>En Implementación</t>
  </si>
  <si>
    <t xml:space="preserve">Menores </t>
  </si>
  <si>
    <t>&lt; 56</t>
  </si>
  <si>
    <t>No cumple</t>
  </si>
  <si>
    <t>Valor descuento por critica</t>
  </si>
  <si>
    <t>Valor descuento por mayor</t>
  </si>
  <si>
    <t>Calificación B</t>
  </si>
  <si>
    <t>Critico</t>
  </si>
  <si>
    <t>Validación datos</t>
  </si>
  <si>
    <t>ojo:</t>
  </si>
  <si>
    <t>N° criterios</t>
  </si>
  <si>
    <t>Valor</t>
  </si>
  <si>
    <t>Total</t>
  </si>
  <si>
    <t>ALTA</t>
  </si>
  <si>
    <t>MEDIA</t>
  </si>
  <si>
    <t>BAJA</t>
  </si>
  <si>
    <t>* 50= Valor de ponderación</t>
  </si>
  <si>
    <t>Criterio</t>
  </si>
  <si>
    <t>Puntaje Ajustado</t>
  </si>
  <si>
    <t>1-Inscripción</t>
  </si>
  <si>
    <t>2-Normatividad</t>
  </si>
  <si>
    <t>3-Documentos de Farmacovigilancia</t>
  </si>
  <si>
    <t>3.1-Formato de notificación</t>
  </si>
  <si>
    <t>3.2-Periodicidad de reportes</t>
  </si>
  <si>
    <t>4-Estadísticas</t>
  </si>
  <si>
    <t>5-Grupo multidisciplinario</t>
  </si>
  <si>
    <t>6-Conocimientos Página Web</t>
  </si>
  <si>
    <t>7-Revisión de alertas y medidas sanitarias</t>
  </si>
  <si>
    <t>8-Programas y estrategias</t>
  </si>
  <si>
    <t>9-Capacitación</t>
  </si>
  <si>
    <t>10-Sistema de Gestión de la Calidad</t>
  </si>
  <si>
    <t>Criterios</t>
  </si>
  <si>
    <t>Logro alcanzado</t>
  </si>
  <si>
    <t>% Meta</t>
  </si>
  <si>
    <t>Críticos</t>
  </si>
  <si>
    <t>Mayores</t>
  </si>
  <si>
    <t>Menores</t>
  </si>
  <si>
    <t>La normatividad que aplica a Farmacovigilancia (Decreto 780 de 2016, Resolución 1403 de 2007, Resolución 3100 de 2019) general y especifica (tipo de prestador) se conoce y se encuentra descrita en los procedimientos institucionales</t>
  </si>
  <si>
    <t xml:space="preserve">El programa cuenta con documentación alineada al sistema de gestión de la calidad donde se establezcan las políticas de funcionalidad del Programa Institucional de Farmacovigilancia de la institución.    </t>
  </si>
  <si>
    <t xml:space="preserve">Documento oficial que contenga el programa de Farmacovigilancia de la institución, el cual debe contar con objeto, alcance, responsables, marco legal (normatividad aplicable a Farmacovigilancia), definiciones, procedimiento estandarizado con las actividades y responsables, que describa la metodología para detección, análisis, gestión, registro, procesamiento de eventos adversos, análisis clínico de la información, periodicidad y notificación de reportes de acuerdo a los lineamientos actualizados por el Programa Nacional de Farmacovigilancia - INVIMA
Implementación de formato o herramienta de registro propio de la Institución físico y/o electrónico, que contenga la información mínima requerida para la notificación de un PRM.
El programa posee un procedimiento estandarizado que describa la metodología para la notificación, registro, procesamiento, análisis de la información y envío de reportes de eventos adversos a la base de datos del país (Plataforma Vigiflow) según lineamientos de la entidad reguladora.
Dentro del procedimiento especificar metodología y/o herramienta de seguimiento que garantice la trazabilidad entre la información captada o recepcionada por el referente y el registro, procesamiento, análisis de la información, cierre y delegación en plataforma Vigiflow. 
Definición indicadores y/o análisis documentado de las estadísticas derivadas del sistema de Farmacovigilancia en un comité interdisciplinario.
Procedimiento de la revisión, periodicidad, registro y difusión institucional de las alertas y medidas sanitarias emitidas por el Invima y por otros entes reguladoras nacionales y/o internacionales. 
Dentro de los anexos, se deben contemplar los flujogramas, instructivos y guías que complementen el programa y faciliten su implementación, así como las actividades de educación, actualización o estrategias de promoción de uso seguro de medicamentos que se ejecuten en la institución y aporten a la evaluación del perfil de seguridad de medicamentos y mitiguen el riesgo asociado al uso de medicamentos.
Ejemplo de evidencia: Manual o documento del Programa de Farmacovigilancia con los ítems descritos.
</t>
  </si>
  <si>
    <t xml:space="preserve">Para la notificación y envío de los reportes de eventos adversos se adopta la plataforma de reporte en línea VigiFlow.
</t>
  </si>
  <si>
    <t>Los reportes institucionales de sospechas de eventos adversos a medicamentos son notificados en la plataforma Vigiflow, con la periodicidad establecida en la normatividad vigente para eventos adversos serios y no serios.</t>
  </si>
  <si>
    <t>Los reportes institucionales de sospechas de eventos adversos son ingresados a la plataforma Vigiflow con la periodicidad establecida por el Instituto Nacional de Vigilancia de Medicamentos y Alimentos – Invima: “El reporte de los eventos adversos no serios se hará hasta dentro de los cinco (5) días siguientes al vencimiento del mes que se informa. Los eventos adversos serios serán reportados dentro de las setenta y dos (72) horas siguientes a su aparición.”
Ejemplo de evidencia: Se solicita al Referente del PIFV de la IPS la documentación en medio físico o magnético de las notificaciones de los eventos adversos clasificados como Grave, se confronta con lo registrado en plataforma VIGIFLOW, reporte debe ser ingresado en las 72 horas posteriores al conocimiento del mismo. Así mismo los eventos adversos clasificados como No Grave, se confronta con lo registrado en plataforma VIGIFLOW, reporte debe ser ingresado dentro de los cinco (5) días siguientes al vencimiento del mes que se informa, estos se podrán notificar durante el transcurso del mes. Verificar que estén debidamente cerrados y delegados.</t>
  </si>
  <si>
    <t>Tiene definidos indicadores de seguimiento a la funcionalidad del Programa Institucional de farmacovigilancia y estadísticas epidemiológicas asociadas a lo PRM detectados en la institución, reportados al sistema nacional de Farmacovigilancia y realiza gestión de las mismas.</t>
  </si>
  <si>
    <t>La institución tiene documentado, desde su programa de Farmacovigilancia, la generación de indicadores y estadísticas epidemiológicas a partir de los datos de los PRM que se presentan. Se tiene establecida la periodicidad de medición y evaluación en Comité multidisciplinario. Estos datos permitirán la detección de señales, toma de decisiones y generación de planes de mejora en todo lo relacionado en el uso seguro de medicamentos por parte de la institución.
Ejemplo de evidencia: Información en medio físico y/o magnético donde se evidencien las estadísticas de los últimos 6 meses de los eventos adversos presentados y soportes de las acciones determinadas a realizar en su análisis (planes de mejora).</t>
  </si>
  <si>
    <t>El Programa de Farmacovigilancia documenta y desarrolla los planes de capacitación a profesionales y trabajadores de la salud, que incluya, entre otros aspectos, temas de Farmacovigilancia, uso seguro y racional de medicamentos, perfil de seguridad de medicamentos y/o productos utilizados en la institución, entre otros temas relevantes. Programa que involucra tanto personal del servicio farmacéutico como profesionales de las diferentes áreas asistenciales.
Ejemplo de evidencia: Cronograma de capacitación institucional en donde se evidencie la programación de los temas de Farmacovigilancia abordados, registros de asistencia del personal de la institución a las capacitaciones, presentaciones y evaluaciones que permitan corroborar la eficacia de la capacitación realizada. Presentaciones, actividades de inducción y re inducción, entre otras.</t>
  </si>
  <si>
    <t>Descripción</t>
  </si>
  <si>
    <t>3. DOCUMENTOS DE REFERENCIA</t>
  </si>
  <si>
    <r>
      <rPr>
        <b/>
        <sz val="10"/>
        <color theme="1"/>
        <rFont val="Arial"/>
        <family val="2"/>
      </rPr>
      <t>Decreto 677 de 1995.</t>
    </r>
    <r>
      <rPr>
        <sz val="10"/>
        <color theme="1"/>
        <rFont val="Arial"/>
        <family val="2"/>
      </rPr>
      <t xml:space="preserve"> Por el cual se reglamenta parcialmente el Régimen de Registros y Licencias, el Control de Calidad, así como el Régimen de Vigilancia Sanitaria de Medicamentos, Cosméticos, Preparaciones Farmacéuticas a base de Recursos Naturales, Productos de Aseo, Higiene y Limpieza y otros productos de uso doméstico y se dictan otras disposiciones sobre la materia.</t>
    </r>
  </si>
  <si>
    <r>
      <rPr>
        <b/>
        <sz val="10"/>
        <rFont val="Arial"/>
        <family val="2"/>
      </rPr>
      <t>Resolución 1403 de 2007</t>
    </r>
    <r>
      <rPr>
        <sz val="10"/>
        <rFont val="Arial"/>
        <family val="2"/>
      </rPr>
      <t xml:space="preserve">. Por la cual se determina el Modelo de Gestión del Servicio Farmacéutico, se adopta el Manual de Condiciones Esenciales y Procedimientos y se dictan otras disposiciones Ministerio de Salud y Protección Social. </t>
    </r>
  </si>
  <si>
    <r>
      <rPr>
        <b/>
        <sz val="10"/>
        <color theme="1"/>
        <rFont val="Arial"/>
        <family val="2"/>
      </rPr>
      <t>Resolución 1229 de 2013</t>
    </r>
    <r>
      <rPr>
        <sz val="10"/>
        <color theme="1"/>
        <rFont val="Arial"/>
        <family val="2"/>
      </rPr>
      <t>. Por la cual se establece el modelo de inspección, vigilancia y control sanitario para los productos de uso y consumo humano</t>
    </r>
  </si>
  <si>
    <t xml:space="preserve">4. DOCUMENTOS ASOCIADOS </t>
  </si>
  <si>
    <r>
      <t>Alerta sanitaria:</t>
    </r>
    <r>
      <rPr>
        <sz val="10"/>
        <color rgb="FF000000"/>
        <rFont val="Arial"/>
        <family val="2"/>
      </rPr>
      <t xml:space="preserve"> Sospecha de una situación de riesgo potencial asociada a la utilización de un medicamento y/o Producto Biológico, que pueda afectar la salud de la población o de trascendencia social, frente a la cual se hace necesario el desarrollo de acciones de Salud Pública urgentes y eficaces.</t>
    </r>
    <r>
      <rPr>
        <b/>
        <vertAlign val="superscript"/>
        <sz val="10"/>
        <color rgb="FF000000"/>
        <rFont val="Arial"/>
        <family val="2"/>
      </rPr>
      <t>1</t>
    </r>
  </si>
  <si>
    <t>[1] Invima. Procedimiento Alertas Sanitarias. Invima. IVC-VIG-PR002.</t>
  </si>
  <si>
    <t>[2] Invima. Resolución 2004009455 de mayo de 2004.</t>
  </si>
  <si>
    <r>
      <t xml:space="preserve">Evento adverso: </t>
    </r>
    <r>
      <rPr>
        <sz val="10"/>
        <color rgb="FF000000"/>
        <rFont val="Arial"/>
        <family val="2"/>
      </rPr>
      <t>Cualquier suceso médico desafortunado que puede presentarse durante un tratamiento con un medicamento, pero que no tiene necesariamente una relación causal con el mismo</t>
    </r>
    <r>
      <rPr>
        <b/>
        <sz val="10"/>
        <color rgb="FF000000"/>
        <rFont val="Arial"/>
        <family val="2"/>
      </rPr>
      <t xml:space="preserve">. </t>
    </r>
    <r>
      <rPr>
        <b/>
        <vertAlign val="superscript"/>
        <sz val="10"/>
        <color rgb="FF000000"/>
        <rFont val="Arial"/>
        <family val="2"/>
      </rPr>
      <t>2</t>
    </r>
  </si>
  <si>
    <r>
      <t xml:space="preserve">Evento adverso serio: </t>
    </r>
    <r>
      <rPr>
        <sz val="10"/>
        <color rgb="FF000000"/>
        <rFont val="Arial"/>
        <family val="2"/>
      </rPr>
      <t>Se considera serio a un evento adverso cuando su desenlace es la muerte, una amenaza a la vida, cuando genera o prolonga una hospitalización, causa discapacidad, interrupción del embarazo o genera malformaciones.</t>
    </r>
    <r>
      <rPr>
        <b/>
        <sz val="10"/>
        <color rgb="FF000000"/>
        <rFont val="Arial"/>
        <family val="2"/>
      </rPr>
      <t xml:space="preserve"> </t>
    </r>
    <r>
      <rPr>
        <b/>
        <vertAlign val="superscript"/>
        <sz val="10"/>
        <color rgb="FF000000"/>
        <rFont val="Arial"/>
        <family val="2"/>
      </rPr>
      <t>2</t>
    </r>
  </si>
  <si>
    <t>[3] Decreto 780 de 06 de mayo de 2016. “Por medio del cual se expide el Decreto Único Reglamentario del Sector Salud y Protección Social”, Capítulo 10. Droguerías y servicio farmacéutico, Definiciones</t>
  </si>
  <si>
    <t>[4] Ley 100 de 1993. Libro Segundo, Título I, Capítulo I, Articulo. 156-Características básicas del sistema general de seguridad social en salud</t>
  </si>
  <si>
    <r>
      <t xml:space="preserve">Farmacovigilancia: </t>
    </r>
    <r>
      <rPr>
        <sz val="10"/>
        <color rgb="FF000000"/>
        <rFont val="Arial"/>
        <family val="2"/>
      </rPr>
      <t>Ciencia y actividades relacionadas con la detección, evaluación, entendimiento y prevención de los eventos adversos o cualquier otro problema relacionado con medicamentos.</t>
    </r>
    <r>
      <rPr>
        <b/>
        <vertAlign val="superscript"/>
        <sz val="10"/>
        <color rgb="FF000000"/>
        <rFont val="Arial"/>
        <family val="2"/>
      </rPr>
      <t>3,5</t>
    </r>
  </si>
  <si>
    <r>
      <t xml:space="preserve">Institución Prestadora de Salud - IPS: </t>
    </r>
    <r>
      <rPr>
        <sz val="10"/>
        <color rgb="FF000000"/>
        <rFont val="Arial"/>
        <family val="2"/>
      </rPr>
      <t xml:space="preserve">Entidad oficial, mixta, privada, comunitaria y solidaria, organizada para la prestación de los servicios de salud a los afiliados del sistema general de seguridad social en salud, dentro de las entidades promotoras de salud o fuera de ellas. </t>
    </r>
    <r>
      <rPr>
        <b/>
        <vertAlign val="superscript"/>
        <sz val="10"/>
        <color rgb="FF000000"/>
        <rFont val="Arial"/>
        <family val="2"/>
      </rPr>
      <t>4</t>
    </r>
  </si>
  <si>
    <r>
      <t>Medicamento:</t>
    </r>
    <r>
      <rPr>
        <sz val="10"/>
        <color theme="1"/>
        <rFont val="Arial"/>
        <family val="2"/>
      </rPr>
      <t xml:space="preserve"> Es aquel preparado farmacéutico obtenido a partir de principios activos, con o sin sustancias auxiliares, presentado bajo forma farmacéutica, que se utiliza para la prevención, alivio, diagnóstico, tratamiento, curación o rehabilitación de la enfermedad. Los envases, rótulos, etiquetas y empaques hacen parte integral del medicamento, por cuanto éstos garantizan su calidad, estabilidad y uso adecuado. </t>
    </r>
    <r>
      <rPr>
        <b/>
        <vertAlign val="superscript"/>
        <sz val="10"/>
        <color theme="1"/>
        <rFont val="Arial"/>
        <family val="2"/>
      </rPr>
      <t>6</t>
    </r>
  </si>
  <si>
    <r>
      <rPr>
        <b/>
        <sz val="10"/>
        <rFont val="Arial"/>
        <family val="2"/>
      </rPr>
      <t xml:space="preserve">Medidas Sanitarias: </t>
    </r>
    <r>
      <rPr>
        <sz val="10"/>
        <rFont val="Arial"/>
        <family val="2"/>
      </rPr>
      <t xml:space="preserve">Conjunto de medidas de salud pública y demás precauciones sanitarias aplicadas por la autoridad sanitaria, para prevenir, mitigar, controlar o eliminar la propagación de un evento que afecte o pueda afectar la salud de la población. </t>
    </r>
    <r>
      <rPr>
        <b/>
        <vertAlign val="superscript"/>
        <sz val="10"/>
        <rFont val="Arial"/>
        <family val="2"/>
      </rPr>
      <t>7</t>
    </r>
  </si>
  <si>
    <t>[6] Invima. Decreto 677 de 26 de abril de 1995. Título 1. Disposiciones generales y definiciones.</t>
  </si>
  <si>
    <t>[7] Invima. Decreto 3518 de 09 de octubre de 2006. “Capítulo 1. Disposiciones generales. Artículo 3. Definiciones. Decreto 780 de 06 de mayo de 2016. “Por medio del cual se expide el Decreto Único Reglamentario del Sector Salud y Protección Social”, Capítulo 2 Vigilancia, Prevención y Control.</t>
  </si>
  <si>
    <t>[5] Resolución 1403 de14 de mayo 2007 Capítulo 1 Definiciones; Manual de Condiciones Esenciales y Procedimientos del Servicio Farmacéutico Capítulo III, Procedimiento para los procesos especiales, numeral 5.</t>
  </si>
  <si>
    <r>
      <t>1. Objetivo:</t>
    </r>
    <r>
      <rPr>
        <sz val="10"/>
        <color rgb="FF000000"/>
        <rFont val="Arial"/>
        <family val="2"/>
      </rPr>
      <t xml:space="preserve"> Describir las actividades que se llevan a cabo para el uso de la herramienta de Evaluación Numérica para determinar el grado de Implementacion del programa de farmacovigilancia en IPS</t>
    </r>
  </si>
  <si>
    <t xml:space="preserve">3. DEFINICIONES: </t>
  </si>
  <si>
    <t xml:space="preserve">4. DESARROLLO </t>
  </si>
  <si>
    <t xml:space="preserve">Campo </t>
  </si>
  <si>
    <t xml:space="preserve"> Responsable</t>
  </si>
  <si>
    <t xml:space="preserve">Registrar el nombre de la institución prestadora de salud visitada </t>
  </si>
  <si>
    <t xml:space="preserve">Registrar la ciudad donde se encuentra ubicada la institución prestadora de salud visitada </t>
  </si>
  <si>
    <t>Registrar el  número de identificación tributaria sin comas ni puntos y con el dígito de verificación separado por guión</t>
  </si>
  <si>
    <t>PNF</t>
  </si>
  <si>
    <t xml:space="preserve">COMPLEJIDAD </t>
  </si>
  <si>
    <t xml:space="preserve">DIRECCIÓN </t>
  </si>
  <si>
    <t xml:space="preserve">Registrar la dirección de la institución prestadora de salud </t>
  </si>
  <si>
    <t xml:space="preserve">TELEFONO </t>
  </si>
  <si>
    <t xml:space="preserve">FECHA DE LA VISITA </t>
  </si>
  <si>
    <t xml:space="preserve">Registrar el telefono fijo del establecimiento </t>
  </si>
  <si>
    <t>FUNCIONARIO INVIMA</t>
  </si>
  <si>
    <t xml:space="preserve">Registrar nombre del funcionario de invima que realiza la visita </t>
  </si>
  <si>
    <t>CARGO</t>
  </si>
  <si>
    <t>Registrar el cargo del funcionario de invima que realiza la visita</t>
  </si>
  <si>
    <t xml:space="preserve">ATENDIDO POR </t>
  </si>
  <si>
    <t>FUNCIONARIO SECRETARIA DE SALUD</t>
  </si>
  <si>
    <t xml:space="preserve">Registrar el nombre del funcionario de la secretaria de salud que asiste a la visita </t>
  </si>
  <si>
    <t>Registrar el cargo del funcionario de la secretaria que asiste a la visita</t>
  </si>
  <si>
    <t>DOCUMENTO OFICIAL FV</t>
  </si>
  <si>
    <t>CODIGO</t>
  </si>
  <si>
    <t xml:space="preserve">VERSIÓN </t>
  </si>
  <si>
    <t xml:space="preserve">Registre la versión del documento revisado </t>
  </si>
  <si>
    <t xml:space="preserve">FECHA DE LA VERSIÓN </t>
  </si>
  <si>
    <t xml:space="preserve">OBSERVACIONES </t>
  </si>
  <si>
    <t>NOMBRE REFERENTE FV</t>
  </si>
  <si>
    <t xml:space="preserve">Registre el nombre del referente de farmacovigilancia </t>
  </si>
  <si>
    <t xml:space="preserve">Registre el cargo del referente de farmacovigilancia </t>
  </si>
  <si>
    <t>TIPO DE DOCUMENTO DE IDENTIDAD</t>
  </si>
  <si>
    <t>Registre el tipo de documento de identidad asociado al referente de farmacovigilancia</t>
  </si>
  <si>
    <t>N° DOCUMENTO DE IDENTIDAD</t>
  </si>
  <si>
    <t>Registre el documento de identidad del referente de farmacovigilancia, separado por puntos. Ejemplo: 0.000.000</t>
  </si>
  <si>
    <t>NOVEDADES DE LA VISITA</t>
  </si>
  <si>
    <t xml:space="preserve">Registre nombre del documento oficial de farmacovigilancia </t>
  </si>
  <si>
    <t>Registre información adicional que cosidere necesario asociada a la visita</t>
  </si>
  <si>
    <t>Seleccione de la lista plegable el numero acorde a la evaluación realizada en la visita (Cumple Si=1; No Cumple=0; Cumple Parcialmente=0,5)</t>
  </si>
  <si>
    <t>EVALAUCIÓN DE CUMPLIMIENTO</t>
  </si>
  <si>
    <t xml:space="preserve">Registre información adicional que cosidere necesaria acorde a la calificación dada en el item </t>
  </si>
  <si>
    <t xml:space="preserve">Profesional de Farmacovigilancia que realiza la visita </t>
  </si>
  <si>
    <t>Registrar el codigo de inscripción mas actualizado asignado por el programa nacional de farmacovigilancia  a la institucuión prestadora de salud</t>
  </si>
  <si>
    <r>
      <t xml:space="preserve">Ley 100 de 1993. </t>
    </r>
    <r>
      <rPr>
        <sz val="10"/>
        <color theme="1"/>
        <rFont val="Arial"/>
        <family val="2"/>
      </rPr>
      <t>Libro Segundo, Título I, Capítulo I, Articulo. 156-Características básicas del sistema general de seguridad social en salud</t>
    </r>
  </si>
  <si>
    <r>
      <rPr>
        <b/>
        <sz val="10"/>
        <color theme="1"/>
        <rFont val="Arial"/>
        <family val="2"/>
      </rPr>
      <t>Decreto 3518 de 09 de octubre de 2006.</t>
    </r>
    <r>
      <rPr>
        <sz val="10"/>
        <color theme="1"/>
        <rFont val="Arial"/>
        <family val="2"/>
      </rPr>
      <t xml:space="preserve"> “Capítulo 1. Disposiciones generales. Artículo 3. Definiciones. Decreto 780 de 06 de mayo de 2016. “Por medio del cual se expide el Decreto Único Reglamentario del Sector Salud y Protección Social”, Capítulo 2 Vigilancia, Prevención y Control.</t>
    </r>
  </si>
  <si>
    <t xml:space="preserve">
IVC-VIG-GU008 - GUÍA DE VISITAS DE SEGUIMIENTO A LA IMPLEMENTACIÓN DE LOS PROGRAMAS DE FARMACOVIGILANCIA EN IPS
</t>
  </si>
  <si>
    <t>EVALUACIÓN DE CUMPLIMIENTO           (Cumple Si=1; No Cumple=0; Cumple Parcialmente=0,5)</t>
  </si>
  <si>
    <t xml:space="preserve">Registre el nombre del profesional de la institución que recibe la visita </t>
  </si>
  <si>
    <t xml:space="preserve">Registrar el cargo del profesional de la institución que recibe la visita </t>
  </si>
  <si>
    <t xml:space="preserve">Registre la fecha de publicación correspondiente a la versión del documento revisado </t>
  </si>
  <si>
    <t xml:space="preserve">Seleccione de la lista desplegable una de las tres opciones: Alta, Media y Baja </t>
  </si>
  <si>
    <t>Este grupo podrá ser el Comité de Farmacia y Terapéutica u otros comités clínicos de la entidad. Es deseable la existencia de un grupo independiente para el análisis de los eventos adversos.
Debe encontrarse documentada e implementada la participación del grupo multidisciplinario (Comité de Farmacia y Terapéutica, Comité de Farmacovigilancia, Comité de seguridad del paciente, etc.) en la gestión de los eventos adversos reportados.
Ejemplo de evidencia: Documento de conformación del Comité interdisciplinario, documento donde se referencie su participación en Farmacovigilancia y las actas de reunión de los comités en donde se plasmen las acciones derivadas de su análisis y se evidencie la participación de los profesionales asociados al evento</t>
  </si>
  <si>
    <t>El referente cuenta con la certificación del curso del aula virtual del Invima del Programa Nacional de Farmacovigilancia Vigiflow.
La institución deberá tener conocimiento sobre los lineamientos, tutoriales, guías, circulares, entre otras publicaciones que se encuentren vigentes en su momento a ser consideradas para fines de reporte, análisis de causalidad de eventos adversos, inscripción a la RNFV, entre otros temas que resulten relevantes y de interés para la institución. 
En caso de no conocerlos, brindar la información respectiva y realizar las observaciones a que haya lugar en el Acta de visita.
Ejemplo de evidencia: Certificado del Aula Virtual con el código QR correspondiente, con una vigencia no mayor a 1 año. Entrevista con el referente del programa de Farmacovigilancia del establecimiento sobre el conocimiento que tienen de los contenidos de la documentación publicada por Programa Nacional Farmacovigilancia.</t>
  </si>
  <si>
    <t>La institución cuenta con un formato establecido para la revisión de información de seguridad de los medicamentos publicada por el Invima, Ministerio de Salud y Protección Social u otras entidades reguladoras que contenga descripción de la actividad, fuente de la publicación, última revisión realizada, divulgación de la alerta o comunicado al personal de la institución y periodicidad implementada. Se recomienda una vez por semana para instituciones que cuenten con servicio farmacéutico.
Ejemplo de evidencia: Verificar si la IPS tiene documentada la periodicidad, responsable, gestión, difusión de alertas y medidas sanitarias.
Cuenta la IPS con una herramienta de registro que evidencie a través de su registro el cumplimiento a la periodicidad establecida, descripción de la actividad, fuente de la publicación, última revisión realizada y acciones tomadas al respecto como medidas preventivas, correctivas, divulgación de la alerta o comunicado al personal de la institución</t>
  </si>
  <si>
    <t>La institución, desde su programa de Farmacovigilancia, debe contar con el desarrollo de actividades documentadas y relacionadas con el uso seguro de medicamentos que maneja, tales como: Campañas sobre uso seguro de medicamentos, manejo de medicamentos de alto riesgo, entre otros. Está definida su periodicidad, su responsable.
Ejemplo de evidencia: Verificar si han desarrollado  estrategias en la institución, no solo asociadas a los procesos del servicio farmacéutico sino transversales a las áreas de prestación de servicios de salud (otros profesionales de la salud, pacientes) como boletines, informes, guías, folletos informativos (periodicidad establecida), stickers o rotulado para la identificación de medicamentos (donde se informe sobre la forma correcta de utilización para la administración segura de los mismos, identificación de medicamentos LASA y de alto riesgo, etc.), desarrollo de programas de seguridad al paciente, reuniones breves con contenidos propios de Farmacovigilancia, fondos de pantalla en computadores de la institución con temas de interés, programas radiales, videos salas de espera etc.
Además, identificar como se comunica y mitiga el riesgo asociado al uso de medicamentos, a través de guías de uso seguro de medicamentos, seguimiento fármaco-terapéutico, guías de identificación de interacciones, entre otras estrategias.</t>
  </si>
  <si>
    <t>La institución cuenta con una o más acreditaciones en sistemas de gestión de calidad en los procesos que lleva a cabo.
Ejemplo de evidencia: Cuenta la IPS con un sistema integrado de Gestión de la Calidad. La IPS aporta Certificaciones ISO, ISO/IEC, OHSAS, ICONTEC, entre otros, sobre algún proceso en particular que se lleve a cabo en la institución, Certificación de BPE o BPM de Invima.</t>
  </si>
  <si>
    <t xml:space="preserve">6.El referente tienen conocimiento actualizado de los lineamientos, tutoriales, guías, circulares,  boletines, entre otras publicaciones emitidas por el Programa Nacional de Farmacovigilancia del Invima. </t>
  </si>
  <si>
    <t>Descripción / Ejemplo de evidencia</t>
  </si>
  <si>
    <t>El referente del programa de Farmacovigilancia de la institución cuenta con la inscripción a la Red Nacional de Farmacovigilancia y se cuenta con los datos del referente de farmacovigilancia actualizados.
Ejemplo de evidencia: Solicitar el soporte con el respectivo código de inscripción y/o actualización de datos del referente de Farmacovigilancia hecho previamente a través de la plataforma de reporte en línea dispuesta por el Invima. De no contar con dicha inscripción, brindar la información respectiva para la obtención del soporte de la inscripción y realizar las observaciones a que haya lugar en el Acta de visita</t>
  </si>
  <si>
    <t>Los integrantes del programa de Farmacovigilancia (referente) de la institución de salud tienen conocimiento de la normatividad que aplica al programa y cuentan con fácil acceso a la consulta de la misma.
Ejemplo de evidencia: Se verifica mediante entrevista que el contenido de la normatividad vigente que resulta aplicable a Farmacovigilancia sea conocida y se encuentre documentada por el referente del programa de Farmacovigilancia y en general, por el personal que participa del programa en la institución.</t>
  </si>
  <si>
    <t>La institución cuenta con usuario y contraseña activa para el ingreso de notificaciones en la plataforma Vigiflow.
Se tiene definida la periodicidad del reporte, la gestión, cierre y delegación de los reportes notificados a través de la plataforma Vigiflow.
Se tiene establecida la responsabilidad para la clasificación de seriedad, metodología para la, evaluación de causalidad y metodología a utilizar para el análisis del PRM notificado.
Se cuenta con una herramienta de registro y   seguimiento de los eventos captados y gestionados que permitan realizar la trazabilidad de la información de los eventos adversos en la IPS debe mantener los registros asistenciales y/o administrativos
El formato de reporte de los eventos adversos de cada institución debe contar como mínimo, con la siguiente información relacionada con:
a)	Paciente: Identificación, iniciales del nombre, género y edad, diagnóstico, enfermedades concomitantes, paraclínicos y demás información que sea relevante.
b)	Medicamento / Producto sospechoso y medicación concomitante: Para cada medicamento / producto señalar indicación, fecha de inicio y final del tratamiento, dosis, vía, frecuencia de administración, momento en que se suspendió su utilización, hubo reexposición o si continúa empleando el producto.
c)	Información del PRM: fecha de Inicio y fin, descripción (caso narrativo), severidad o gravedad y desenlace del evento.
d)	Reportante o notificador: nombre y/o identificación del notificador, profesión y contacto.
 Ejemplo de evidencia: Verificar los reportes notificados por los profesionales de la salud de la IPS y confrontar con los reportes en línea ingresados a la plataforma Vigiflow, comprobar la trazabilidad entre la información.</t>
  </si>
  <si>
    <t xml:space="preserve">Seleccione de la lista plegable el tipo de documento. (manual, procedimiento, programa, instructivo, otro). Disponible el registro de (3) documentos </t>
  </si>
  <si>
    <t xml:space="preserve">Registre el código del documento oficial de farmacovigilancia asociado al sistema de gestión de calidad de la institución </t>
  </si>
  <si>
    <t>Versión: 01</t>
  </si>
  <si>
    <t>OBSERVACIONES:</t>
  </si>
  <si>
    <t>Registrar fecha de la visita (AAAA-MM-DD)</t>
  </si>
  <si>
    <t>INSTRUCTIVO DE DILIGENCIAMIENTO</t>
  </si>
  <si>
    <t>Fecha de Emisión: 2024-02-23</t>
  </si>
  <si>
    <t>PILAR PACHECO PACHÓN</t>
  </si>
  <si>
    <t>INVIMA</t>
  </si>
  <si>
    <t>CC</t>
  </si>
  <si>
    <t>versión</t>
  </si>
  <si>
    <t>SECRETARIA DE SALUD DE CUNDINAMARCA</t>
  </si>
  <si>
    <t>ANDREA NIÑO COLMENARES</t>
  </si>
  <si>
    <t>TENJO (CUNDINAMARCA)</t>
  </si>
  <si>
    <t>12334</t>
  </si>
  <si>
    <t>CLINICA DE TENJO S.A.S.</t>
  </si>
  <si>
    <t>832000290 - 8</t>
  </si>
  <si>
    <t xml:space="preserve">Carrera 6 No. 1F- 04/16 </t>
  </si>
  <si>
    <t xml:space="preserve">320 2235754 </t>
  </si>
  <si>
    <t>LILIA ANGELICA DURAN RODRÍGUEZ</t>
  </si>
  <si>
    <t xml:space="preserve">TRF REFERENTE INSTITUCIONAL DE FARMACOVIGILANCIA </t>
  </si>
  <si>
    <t>NA</t>
  </si>
  <si>
    <t>PROGRAMA DE FARMACOVIGILANCIA</t>
  </si>
  <si>
    <t xml:space="preserve">El referente no cuenta con documento soporte de actualización de inscripción en la Red Nacional de Farmacovigilancia, una vez validada la base de datos se evidencia inscripción previa con código PNF12334 asociado al Nit de la institución incluido digito de verificación (última actualización junio – 2023), se realiza la correspondiente asistencia técnica para que este registro sea debidamente actualizado. </t>
  </si>
  <si>
    <t xml:space="preserve">Al realizar entrevista al referente institucional se evidencia conocimiento sobre los lineamientos establecidos en la normatividad aplicable al Programa de Farmacovigilancia, adicionalmente, se realiza verificación en el contenido del documento oficial, el cual cuenta con sección de Marco Normativo, se registra el dispuesto por el Ministerio de Salud y Protección Social, se realiza la recomendación para incluir los lineamientos definidos por Invima y Dirección Territorial de Salud si aplica. </t>
  </si>
  <si>
    <t xml:space="preserve">El Programa Institucional de Farmacovigilancia no se encuentra actualizado, el documento presentado por la institución no permite validar su codificación ni versión, este fue aprobado en noviembre de 2020, documento cuyo contenido incluye: 
Introducción, Justificación, Objetivos, Alcance, Marco Normativo, Definiciones, referente del Programa, Desarrollo del Programa donde se describen términos relacionados con Clasificación RAM (Gravedad, Tipo), análisis según causalidad (algoritmo de Naranjo y valoración de causalidad OMS), Clasificación EM según evitabilidad del evento, Descripción metodología (evento Adverso Serio y No serio), Registro Farmacovigilancia dispuesto en DRIVE, Como reconocer RAM, Plan de acción, Estrategias y metodología para la implementación del programa, Consulta Alertas y recomendaciones INVIMA, Notificación espontanea, Quien puede Notificar, Periodicidad del reporte, Farmacovigilancia pasiva y activa. Indicadores de gestión, Comité de Farmacovigilancia y seguridad del paciente, Bibliografía.  
Una vez verificado el contenido del documento se evidencia que este no se encuentra debidamente actualizado, se generan recomendaciones con respecto a los lineamientos definidos para la funcionalidad de un Programa institucional en IPS con servicio farmacéutico habilitado, se deben especificar el procedimiento a seguir, responsables y documentos asociados que evidencien el análisis y gestión de los PRM captados en la IPS
Se evidencian estrategias en Procesos generales del servicio farmacéutico asociados a Farmacovigilancia, sin embargo, teniendo en cuenta que a la fecha no se ejecutan procesos de dispensación a paciente, se debe documentar y establecer estrategias de prevención y promoción uso seguro de medicamentos de acuerdo al alcance de los servicios que se prestan, actividades que deriven funcionalidad del programa. Seguimiento a la vigilancia activa como Rondas Clínicas a través de inspecciones en áreas asistenciales para identificación de PRM asociados a actividades relacionadas con la custodia, adecuación y/o administración de medicamentos, Revisión alertas sanitarias, así como identificación medicamentos LASA y AR, se sugiere citar adicionalmente las documentadas por Calidad y/o seguridad del paciente en la sección de Estrategias a seguir, además de aquellas que se puedan derivar del comportamiento de las notificaciones. 
No tiene documentado la metodología de reporte en plataforma Vigiflow.
Se define PRM a notificar, responsable, periodicidad del reporte, socialización en COFYTE, se recomienda articular la Matriz o base de datos de eventos adversos captadas con respecto a los reportes notificados en VigiFlow. En el numeral 8.4.8 aún se cita la plataforma de reporte SIVICOS.
La IPS tiene definido como herramientas para la notificación canal electrónico a través de DRIVE, donde se encuentra dispuesto el formato FOREAM, se recomienda definir herramienta de notificación institucional que facilite la adherencia al reporte de PRM identificados en áreas de consulta, odontología y Cirugía. Establecer herramienta de consolidación de la información, notificaciones que permiten además de la captación, registro, sino también funcionan como base de análisis, gestión, seguimiento, evaluación, planes de mejora y cierre del total de notificaciones recepcionadas. </t>
  </si>
  <si>
    <t xml:space="preserve">La institución cuenta con usuario y contraseña activa para el ingreso de notificaciones en la plataforma Vigiflow (21/05/2021).
Se confirma acceso a plataforma Vigiflow, con corte a la fecha la IPS cuenta con usuario activo y tiene (55) notificaciones, ninguno asociado a EAPV, 100% de notificaciones No Grave, delegados a Invima 4 casos, las restantes se encuentran a nombre de la IPS
Se tiene definida la periodicidad del reporte de acuerdo a lineamientos Resolución 1403 de 2007, sin embargo, no se especifica el reporte en nueva plataforma VigiFlow, ni su modelo de gestión, cierre y delegación de los reportes notificados a Secretaria de Salud.
No Se tiene establecida la responsabilidad para la clasificación de seriedad, se deben especificar los criterios definidos en Farmacovigilancia, se debe especificar cuál de lasdos metodología para la evaluación de causalidad aplica la IPS y documentar la metodología a utilizar para el análisis del PRM notificado (Causa Raíz o articular con documento definido por Seguridad del Paciente). </t>
  </si>
  <si>
    <t>Se realiza la verificación del contenido del reporte existente y el cumplimiento a la periodicidad establecida en la norma (CO-INVIMA-300631586, CO-INVIMA-300599485,  ) donde se realizan observaciones y sugerencias para optimizar la calidad del registro, Titulo del reporte, información mínima requerida, Rol del medicamento, Termino MedDRA asociado al PRM, comentarios asociados a la evaluación de causalidad asignada o al tipo de PRM según corresponda, cierre y delegación, así como validar el contenido del reporte previo a la delegación, para no conllevar a reprocesos por parte del ente territorial, validar notificaciones devueltas. Se realiza orientación para el seguimiento del comportamiento del reporte a través de los informes estadísticos generados por la plataforma. La IPS debe gestionar, cerrar y delegar la totalidad de reportes que se encuentran a nombre de la organización, vigencias anteriores</t>
  </si>
  <si>
    <t>La institución tiene definido indicadores de gestión, los cuales no se encuentran debidamente implementados, no se evidencia seguimiento periódico en COFYTE, de acuerdo última Acta presentada (Cuarto trimestre 2025). Indicadores que deben actualizarse, teniendo en cuenta que a la fecha y de acuerdo a servicios que presta no todos aplican.</t>
  </si>
  <si>
    <t>El Programa Institucional de Farmacovigilancia tiene establecido los responsables del proceso como Comité de Farmacovigilancia y Seguridad del paciente, en el documento se cita que este se reúne de forma mensual, validar respecto al alcance definido y las evidencias presentadas como Actas de Comité de Farmacia y Terapéutica (Cuya periodicidad de reunión es trimestral) 
Se presenta evidencia Acta Último trimestre 2025, Formato DE-GE-F-001 donde se realiza socialización de alertas y comportamiento del proceso de dispensación.  
Se recomienda especificar quien es el grupo multidisciplinario responsable de realizar el análisis clínico de casos identificados en la institución y si los soportes difieren de las actas de COFYTE.</t>
  </si>
  <si>
    <t>Quien atiende la visita refiere conocer los lineamientos actuales, sin embargo, no cuenta con certificado Curso Aula virtual Vigiflow, Programa de Farmacovigilancia y MedDRA.</t>
  </si>
  <si>
    <t>Se encuentra descrita la revisión y socialización de alertas sanitarias, se cuenta con Registro en formato de seguimiento, es viable validar el cumplimiento a la periodicidad, su evaluación y gestión, se evidencian canales de divulgación y/o comunicación a través de correos electrónicos, WhatsApp y COFYTE. Teniendo en cuenta el tipo de usuario se recomienda definir canales de difusión para población atendida, adicionalmente realizar inclusión y especificación metodología de gestión y socialización para informes de seguridad</t>
  </si>
  <si>
    <t>El Programa Institucional de Farmacovigilancia dentro de su documento relaciona estrategias y metodología para la implementación del programa, derivadas de procesos generales del servicio farmacéutico, adicionalmente se deben documentar aquellas encaminadas al Uso Seguro de Medicamentos, como identificación de medicamentos LASA  y AR, así como vigilancia activa (medicamento trazador: cirugía), estrategias de capacitación continua (usuarios), se sugiere documentar no solo asociadas a los procesos del servicio farmacéutico sino transversales a las áreas de prestación de servicios de salud (Guías de adecuación y administración de medicamentos, Doble chequeo, conciliación medicamentosa, correctos de la administración, Uso Medicamentos presentación Multidosis, entre otras)</t>
  </si>
  <si>
    <t>Con respecto a programa de capacitación, se cuenta con un cronograma anual de capacitación se define un indicador de cumplimiento y cobertura, se presenta evidencia de ejecución.</t>
  </si>
  <si>
    <t>La IPS cuenta a la fecha no cuenta con Certificaciones externas asociadas a Sistemas de Gestión de la Calidad</t>
  </si>
  <si>
    <t xml:space="preserve">Documento presentado no permite visualizar codificación </t>
  </si>
  <si>
    <r>
      <t xml:space="preserve">2. Alcance: </t>
    </r>
    <r>
      <rPr>
        <sz val="10"/>
        <rFont val="Arial"/>
        <family val="2"/>
      </rPr>
      <t xml:space="preserve"> Aplica para Instituciones prestadoras de salud que deben implementar programas de Farmacovigilancia según la normatividad vigente.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</si>
</sst>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2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theme="1"/>
      <name val="Arial"/>
      <family val="2"/>
    </font>
    <font>
      <b/>
      <sz val="11"/>
      <color theme="1"/>
      <name val="Arial"/>
      <family val="2"/>
    </font>
    <font>
      <sz val="12"/>
      <color theme="1"/>
      <name val="Calibri"/>
      <family val="2"/>
      <scheme val="minor"/>
    </font>
    <font>
      <b/>
      <sz val="10"/>
      <color theme="1"/>
      <name val="Arial"/>
      <family val="2"/>
    </font>
    <font>
      <b/>
      <sz val="10"/>
      <color rgb="FF000000"/>
      <name val="Arial"/>
      <family val="2"/>
    </font>
    <font>
      <sz val="10"/>
      <color rgb="FF000000"/>
      <name val="Arial"/>
      <family val="2"/>
    </font>
    <font>
      <b/>
      <sz val="10"/>
      <name val="Arial"/>
      <family val="2"/>
    </font>
    <font>
      <sz val="10"/>
      <name val="Arial"/>
      <family val="2"/>
    </font>
    <font>
      <b/>
      <vertAlign val="superscript"/>
      <sz val="10"/>
      <color rgb="FF000000"/>
      <name val="Arial"/>
      <family val="2"/>
    </font>
    <font>
      <u/>
      <sz val="12"/>
      <color theme="10"/>
      <name val="Calibri"/>
      <family val="2"/>
      <scheme val="minor"/>
    </font>
    <font>
      <u/>
      <sz val="8"/>
      <color theme="10"/>
      <name val="Arial"/>
      <family val="2"/>
    </font>
    <font>
      <sz val="8"/>
      <color theme="1"/>
      <name val="Calibri"/>
      <family val="2"/>
      <scheme val="minor"/>
    </font>
    <font>
      <sz val="12"/>
      <color theme="1"/>
      <name val="Arial"/>
      <family val="2"/>
    </font>
    <font>
      <b/>
      <vertAlign val="superscript"/>
      <sz val="10"/>
      <color theme="1"/>
      <name val="Arial"/>
      <family val="2"/>
    </font>
    <font>
      <b/>
      <vertAlign val="superscript"/>
      <sz val="10"/>
      <name val="Arial"/>
      <family val="2"/>
    </font>
    <font>
      <sz val="11"/>
      <color theme="1"/>
      <name val="Arial"/>
      <family val="2"/>
    </font>
    <font>
      <b/>
      <sz val="11"/>
      <color rgb="FFFF0000"/>
      <name val="Arial"/>
      <family val="2"/>
    </font>
    <font>
      <b/>
      <sz val="11"/>
      <name val="Arial"/>
      <family val="2"/>
    </font>
    <font>
      <sz val="11"/>
      <name val="Arial"/>
      <family val="2"/>
    </font>
    <font>
      <b/>
      <sz val="11"/>
      <color rgb="FF000000"/>
      <name val="Arial"/>
      <family val="2"/>
    </font>
    <font>
      <i/>
      <sz val="11"/>
      <color theme="1"/>
      <name val="Arial"/>
      <family val="2"/>
    </font>
    <font>
      <sz val="9"/>
      <color theme="1"/>
      <name val="Arial"/>
      <family val="2"/>
    </font>
    <font>
      <sz val="11"/>
      <color rgb="FF242424"/>
      <name val="Calibri"/>
      <family val="2"/>
      <scheme val="minor"/>
    </font>
    <font>
      <sz val="11"/>
      <color theme="1"/>
      <name val="Arial"/>
      <family val="1"/>
    </font>
  </fonts>
  <fills count="11">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indexed="9"/>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s>
  <cellStyleXfs count="5">
    <xf numFmtId="0" fontId="0" fillId="0" borderId="0"/>
    <xf numFmtId="9" fontId="1" fillId="0" borderId="0" applyFont="0" applyFill="0" applyBorder="0" applyAlignment="0" applyProtection="0"/>
    <xf numFmtId="0" fontId="3" fillId="0" borderId="0" applyNumberFormat="0" applyFill="0" applyBorder="0" applyAlignment="0" applyProtection="0"/>
    <xf numFmtId="0" fontId="6" fillId="0" borderId="0"/>
    <xf numFmtId="0" fontId="13" fillId="0" borderId="0" applyNumberFormat="0" applyFill="0" applyBorder="0" applyAlignment="0" applyProtection="0"/>
  </cellStyleXfs>
  <cellXfs count="266">
    <xf numFmtId="0" fontId="0" fillId="0" borderId="0" xfId="0"/>
    <xf numFmtId="0" fontId="0" fillId="0" borderId="1" xfId="0" applyBorder="1"/>
    <xf numFmtId="0" fontId="0" fillId="0" borderId="1" xfId="0" applyBorder="1" applyAlignment="1">
      <alignment horizontal="left"/>
    </xf>
    <xf numFmtId="9" fontId="0" fillId="0" borderId="1" xfId="1" applyFont="1" applyBorder="1" applyAlignment="1">
      <alignment horizontal="center" vertical="center"/>
    </xf>
    <xf numFmtId="165" fontId="0" fillId="0" borderId="0" xfId="0" applyNumberFormat="1"/>
    <xf numFmtId="164" fontId="0" fillId="0" borderId="0" xfId="0" applyNumberFormat="1"/>
    <xf numFmtId="1" fontId="0" fillId="0" borderId="0" xfId="0" applyNumberFormat="1"/>
    <xf numFmtId="166" fontId="0" fillId="0" borderId="0" xfId="0" applyNumberFormat="1" applyAlignment="1">
      <alignment horizontal="center"/>
    </xf>
    <xf numFmtId="0" fontId="2" fillId="5" borderId="5" xfId="0" applyFont="1" applyFill="1" applyBorder="1"/>
    <xf numFmtId="0" fontId="0" fillId="5" borderId="6" xfId="0" applyFill="1" applyBorder="1"/>
    <xf numFmtId="0" fontId="0" fillId="5" borderId="7" xfId="0" applyFill="1" applyBorder="1"/>
    <xf numFmtId="0" fontId="0" fillId="5" borderId="8" xfId="0" applyFill="1" applyBorder="1"/>
    <xf numFmtId="0" fontId="0" fillId="5" borderId="0" xfId="0" applyFill="1"/>
    <xf numFmtId="0" fontId="0" fillId="5" borderId="9" xfId="0" applyFill="1" applyBorder="1"/>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xf numFmtId="0" fontId="0" fillId="0" borderId="14" xfId="0" applyBorder="1"/>
    <xf numFmtId="0" fontId="0" fillId="0" borderId="15" xfId="0" applyBorder="1"/>
    <xf numFmtId="0" fontId="2" fillId="2" borderId="16" xfId="0" applyFont="1" applyFill="1" applyBorder="1"/>
    <xf numFmtId="0" fontId="0" fillId="0" borderId="17" xfId="0" applyBorder="1"/>
    <xf numFmtId="0" fontId="0" fillId="0" borderId="18" xfId="0" applyBorder="1"/>
    <xf numFmtId="0" fontId="0" fillId="3" borderId="19" xfId="0" applyFill="1" applyBorder="1"/>
    <xf numFmtId="0" fontId="0" fillId="5" borderId="20" xfId="0" applyFill="1" applyBorder="1"/>
    <xf numFmtId="0" fontId="0" fillId="5" borderId="21" xfId="0" applyFill="1" applyBorder="1"/>
    <xf numFmtId="0" fontId="0" fillId="5" borderId="22" xfId="0" applyFill="1" applyBorder="1"/>
    <xf numFmtId="0" fontId="0" fillId="0" borderId="0" xfId="0" applyAlignment="1">
      <alignment horizontal="right"/>
    </xf>
    <xf numFmtId="9" fontId="0" fillId="0" borderId="1" xfId="0" applyNumberFormat="1" applyBorder="1"/>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9" fontId="0" fillId="0" borderId="1" xfId="0" applyNumberFormat="1" applyBorder="1" applyAlignment="1">
      <alignment horizontal="right"/>
    </xf>
    <xf numFmtId="0" fontId="2" fillId="2" borderId="0" xfId="0" applyFont="1" applyFill="1" applyAlignment="1">
      <alignment horizontal="center" vertical="center"/>
    </xf>
    <xf numFmtId="0" fontId="6" fillId="7" borderId="0" xfId="3" applyFill="1"/>
    <xf numFmtId="0" fontId="4" fillId="8" borderId="8" xfId="3" applyFont="1" applyFill="1" applyBorder="1"/>
    <xf numFmtId="0" fontId="4" fillId="8" borderId="0" xfId="3" applyFont="1" applyFill="1"/>
    <xf numFmtId="0" fontId="4" fillId="8" borderId="9" xfId="3" applyFont="1" applyFill="1" applyBorder="1"/>
    <xf numFmtId="0" fontId="6" fillId="8" borderId="0" xfId="3" applyFill="1"/>
    <xf numFmtId="0" fontId="4" fillId="7" borderId="8" xfId="3" applyFont="1" applyFill="1" applyBorder="1" applyAlignment="1">
      <alignment horizontal="justify" vertical="center"/>
    </xf>
    <xf numFmtId="0" fontId="4" fillId="7" borderId="0" xfId="3" applyFont="1" applyFill="1"/>
    <xf numFmtId="0" fontId="4" fillId="7" borderId="9" xfId="3" applyFont="1" applyFill="1" applyBorder="1"/>
    <xf numFmtId="0" fontId="6" fillId="0" borderId="0" xfId="3"/>
    <xf numFmtId="0" fontId="7" fillId="7" borderId="8" xfId="3" applyFont="1" applyFill="1" applyBorder="1" applyAlignment="1">
      <alignment vertical="center"/>
    </xf>
    <xf numFmtId="0" fontId="14" fillId="9" borderId="8" xfId="4" applyFont="1" applyFill="1" applyBorder="1" applyAlignment="1">
      <alignment horizontal="left" vertical="top"/>
    </xf>
    <xf numFmtId="0" fontId="14" fillId="9" borderId="0" xfId="4" applyFont="1" applyFill="1" applyBorder="1" applyAlignment="1">
      <alignment horizontal="left" vertical="top"/>
    </xf>
    <xf numFmtId="0" fontId="14" fillId="9" borderId="9" xfId="4" applyFont="1" applyFill="1" applyBorder="1" applyAlignment="1">
      <alignment horizontal="left" vertical="top"/>
    </xf>
    <xf numFmtId="0" fontId="15" fillId="7" borderId="0" xfId="3" applyFont="1" applyFill="1"/>
    <xf numFmtId="0" fontId="15" fillId="0" borderId="0" xfId="3" applyFont="1"/>
    <xf numFmtId="0" fontId="7" fillId="7" borderId="8" xfId="3" applyFont="1" applyFill="1" applyBorder="1" applyAlignment="1">
      <alignment horizontal="justify" vertical="center"/>
    </xf>
    <xf numFmtId="0" fontId="7" fillId="9" borderId="8" xfId="3" applyFont="1" applyFill="1" applyBorder="1" applyAlignment="1">
      <alignment horizontal="left" vertical="top"/>
    </xf>
    <xf numFmtId="0" fontId="7" fillId="9" borderId="0" xfId="3" applyFont="1" applyFill="1" applyAlignment="1">
      <alignment horizontal="left" vertical="top"/>
    </xf>
    <xf numFmtId="0" fontId="7" fillId="9" borderId="9" xfId="3" applyFont="1" applyFill="1" applyBorder="1" applyAlignment="1">
      <alignment horizontal="left" vertical="top"/>
    </xf>
    <xf numFmtId="0" fontId="4" fillId="7" borderId="8" xfId="3" applyFont="1" applyFill="1" applyBorder="1" applyAlignment="1">
      <alignment vertical="center"/>
    </xf>
    <xf numFmtId="0" fontId="6" fillId="7" borderId="9" xfId="3" applyFill="1" applyBorder="1"/>
    <xf numFmtId="0" fontId="16" fillId="7" borderId="8" xfId="3" applyFont="1" applyFill="1" applyBorder="1"/>
    <xf numFmtId="0" fontId="16" fillId="7" borderId="0" xfId="3" applyFont="1" applyFill="1"/>
    <xf numFmtId="0" fontId="16" fillId="7" borderId="9" xfId="3" applyFont="1" applyFill="1" applyBorder="1"/>
    <xf numFmtId="0" fontId="19" fillId="0" borderId="0" xfId="0" applyFont="1"/>
    <xf numFmtId="0" fontId="20" fillId="0" borderId="0" xfId="0" applyFont="1"/>
    <xf numFmtId="0" fontId="21" fillId="2" borderId="19" xfId="0" applyFont="1" applyFill="1" applyBorder="1" applyAlignment="1" applyProtection="1">
      <alignment vertical="center" wrapText="1"/>
      <protection locked="0"/>
    </xf>
    <xf numFmtId="0" fontId="21" fillId="0" borderId="6" xfId="0" applyFont="1" applyBorder="1" applyAlignment="1">
      <alignment horizontal="right" vertical="center"/>
    </xf>
    <xf numFmtId="49" fontId="22" fillId="0" borderId="24" xfId="0" applyNumberFormat="1" applyFont="1" applyBorder="1" applyAlignment="1" applyProtection="1">
      <alignment horizontal="left" vertical="center"/>
      <protection locked="0"/>
    </xf>
    <xf numFmtId="0" fontId="22" fillId="0" borderId="25" xfId="0" applyFont="1" applyBorder="1" applyAlignment="1" applyProtection="1">
      <alignment horizontal="left" vertical="center"/>
      <protection locked="0"/>
    </xf>
    <xf numFmtId="0" fontId="21" fillId="0" borderId="0" xfId="0" applyFont="1" applyAlignment="1">
      <alignment horizontal="right" vertical="center"/>
    </xf>
    <xf numFmtId="0" fontId="19" fillId="0" borderId="0" xfId="0" applyFont="1" applyAlignment="1">
      <alignment vertical="center"/>
    </xf>
    <xf numFmtId="0" fontId="21" fillId="0" borderId="0" xfId="0" applyFont="1" applyAlignment="1">
      <alignment vertical="center"/>
    </xf>
    <xf numFmtId="0" fontId="21" fillId="7" borderId="0" xfId="0" applyFont="1" applyFill="1" applyAlignment="1">
      <alignment horizontal="right"/>
    </xf>
    <xf numFmtId="0" fontId="22" fillId="0" borderId="0" xfId="0" applyFont="1" applyAlignment="1" applyProtection="1">
      <alignment vertical="center"/>
      <protection locked="0"/>
    </xf>
    <xf numFmtId="0" fontId="22" fillId="0" borderId="0" xfId="0" applyFont="1" applyAlignment="1" applyProtection="1">
      <alignment vertical="center" wrapText="1"/>
      <protection locked="0"/>
    </xf>
    <xf numFmtId="15" fontId="22" fillId="0" borderId="0" xfId="0" applyNumberFormat="1" applyFont="1" applyAlignment="1" applyProtection="1">
      <alignment vertical="center"/>
      <protection locked="0"/>
    </xf>
    <xf numFmtId="0" fontId="22" fillId="0" borderId="9" xfId="0" applyFont="1" applyBorder="1" applyAlignment="1" applyProtection="1">
      <alignment vertical="center"/>
      <protection locked="0"/>
    </xf>
    <xf numFmtId="0" fontId="21" fillId="0" borderId="24" xfId="0" applyFont="1" applyBorder="1" applyAlignment="1">
      <alignment horizontal="center" vertical="center" wrapText="1"/>
    </xf>
    <xf numFmtId="0" fontId="21" fillId="0" borderId="10" xfId="0" applyFont="1" applyBorder="1" applyAlignment="1">
      <alignment horizontal="left" vertical="center"/>
    </xf>
    <xf numFmtId="0" fontId="21" fillId="0" borderId="12" xfId="0" applyFont="1" applyBorder="1" applyAlignment="1" applyProtection="1">
      <alignment vertical="center"/>
      <protection locked="0"/>
    </xf>
    <xf numFmtId="0" fontId="22" fillId="0" borderId="4" xfId="0" applyFont="1" applyBorder="1" applyAlignment="1" applyProtection="1">
      <alignment horizontal="center" vertical="center"/>
      <protection locked="0"/>
    </xf>
    <xf numFmtId="0" fontId="22" fillId="0" borderId="30" xfId="0" applyFont="1" applyBorder="1" applyAlignment="1" applyProtection="1">
      <alignment vertical="center"/>
      <protection locked="0"/>
    </xf>
    <xf numFmtId="0" fontId="22" fillId="0" borderId="32" xfId="0" applyFont="1" applyBorder="1" applyAlignment="1" applyProtection="1">
      <alignment vertical="center"/>
      <protection locked="0"/>
    </xf>
    <xf numFmtId="0" fontId="19" fillId="0" borderId="0" xfId="0" applyFont="1" applyAlignment="1">
      <alignment horizontal="center"/>
    </xf>
    <xf numFmtId="0" fontId="22" fillId="0" borderId="0" xfId="0" applyFont="1"/>
    <xf numFmtId="0" fontId="19"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center" vertical="center"/>
    </xf>
    <xf numFmtId="0" fontId="22" fillId="0" borderId="1" xfId="0" applyFont="1" applyBorder="1" applyAlignment="1">
      <alignment horizontal="center" vertical="center"/>
    </xf>
    <xf numFmtId="0" fontId="22" fillId="0" borderId="1" xfId="0" applyFont="1" applyBorder="1" applyAlignment="1" applyProtection="1">
      <alignment horizontal="center" vertical="center"/>
      <protection locked="0"/>
    </xf>
    <xf numFmtId="164" fontId="22" fillId="0" borderId="1" xfId="0" applyNumberFormat="1" applyFont="1" applyBorder="1" applyAlignment="1">
      <alignment horizontal="center" vertical="center"/>
    </xf>
    <xf numFmtId="0" fontId="22" fillId="0" borderId="1" xfId="0" applyFont="1" applyBorder="1" applyAlignment="1" applyProtection="1">
      <alignment vertical="center" wrapText="1"/>
      <protection locked="0"/>
    </xf>
    <xf numFmtId="0" fontId="19" fillId="2" borderId="1" xfId="0" applyFont="1" applyFill="1" applyBorder="1" applyAlignment="1">
      <alignment horizontal="center" vertical="center"/>
    </xf>
    <xf numFmtId="0" fontId="19" fillId="0" borderId="0" xfId="0" applyFont="1" applyAlignment="1">
      <alignment vertical="center" wrapText="1"/>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1" xfId="0" applyFont="1" applyBorder="1" applyAlignment="1">
      <alignment horizontal="center" vertical="center"/>
    </xf>
    <xf numFmtId="0" fontId="19" fillId="6" borderId="0" xfId="0" applyFont="1" applyFill="1" applyAlignment="1">
      <alignment vertical="center" wrapText="1"/>
    </xf>
    <xf numFmtId="0" fontId="5" fillId="0" borderId="0" xfId="0" applyFont="1"/>
    <xf numFmtId="0" fontId="24" fillId="0" borderId="0" xfId="0" applyFont="1"/>
    <xf numFmtId="0" fontId="22" fillId="0" borderId="1" xfId="0" applyFont="1" applyBorder="1" applyAlignment="1">
      <alignment vertical="center" wrapText="1"/>
    </xf>
    <xf numFmtId="0" fontId="22" fillId="0" borderId="1" xfId="0" applyFont="1" applyBorder="1" applyAlignment="1">
      <alignment horizontal="left" vertical="center" wrapText="1"/>
    </xf>
    <xf numFmtId="0" fontId="19" fillId="0" borderId="1" xfId="0" applyFont="1" applyBorder="1" applyAlignment="1">
      <alignment vertical="center" wrapText="1"/>
    </xf>
    <xf numFmtId="0" fontId="22" fillId="4" borderId="1" xfId="0" applyFont="1" applyFill="1" applyBorder="1" applyAlignment="1">
      <alignment horizontal="center" vertical="center" wrapText="1"/>
    </xf>
    <xf numFmtId="0" fontId="19" fillId="0" borderId="1" xfId="0" applyFont="1" applyBorder="1" applyAlignment="1">
      <alignment vertical="center"/>
    </xf>
    <xf numFmtId="0" fontId="5" fillId="0" borderId="1" xfId="0" applyFont="1" applyBorder="1" applyAlignment="1">
      <alignment horizontal="center"/>
    </xf>
    <xf numFmtId="0" fontId="22" fillId="0" borderId="23" xfId="0" applyFont="1" applyBorder="1" applyAlignment="1" applyProtection="1">
      <alignment vertical="center"/>
      <protection locked="0"/>
    </xf>
    <xf numFmtId="0" fontId="21" fillId="0" borderId="25" xfId="0" applyFont="1" applyBorder="1" applyAlignment="1">
      <alignment vertical="center"/>
    </xf>
    <xf numFmtId="0" fontId="22" fillId="0" borderId="19" xfId="0" applyFont="1" applyBorder="1" applyAlignment="1" applyProtection="1">
      <alignment vertical="center"/>
      <protection locked="0"/>
    </xf>
    <xf numFmtId="0" fontId="22" fillId="0" borderId="0" xfId="0" applyFont="1" applyAlignment="1">
      <alignment vertical="center"/>
    </xf>
    <xf numFmtId="9" fontId="19" fillId="0" borderId="1" xfId="0" applyNumberFormat="1" applyFont="1" applyBorder="1" applyAlignment="1">
      <alignment vertical="center"/>
    </xf>
    <xf numFmtId="0" fontId="5" fillId="0" borderId="1" xfId="0" applyFont="1" applyBorder="1" applyAlignment="1">
      <alignment horizontal="center" vertical="center"/>
    </xf>
    <xf numFmtId="0" fontId="19" fillId="0" borderId="1" xfId="0" applyFont="1" applyBorder="1" applyAlignment="1">
      <alignment horizontal="center" vertical="center" wrapText="1"/>
    </xf>
    <xf numFmtId="0" fontId="19" fillId="7" borderId="0" xfId="0" applyFont="1" applyFill="1" applyAlignment="1">
      <alignment horizontal="center"/>
    </xf>
    <xf numFmtId="0" fontId="25" fillId="0" borderId="0" xfId="0" applyFont="1" applyAlignment="1">
      <alignment horizontal="center" vertical="center" wrapText="1"/>
    </xf>
    <xf numFmtId="0" fontId="19" fillId="0" borderId="35" xfId="0" applyFont="1" applyBorder="1"/>
    <xf numFmtId="0" fontId="19" fillId="6" borderId="35" xfId="0" applyFont="1" applyFill="1" applyBorder="1"/>
    <xf numFmtId="14" fontId="21" fillId="0" borderId="27" xfId="0" applyNumberFormat="1" applyFont="1" applyBorder="1" applyAlignment="1" applyProtection="1">
      <alignment horizontal="center" vertical="center"/>
      <protection locked="0"/>
    </xf>
    <xf numFmtId="0" fontId="21" fillId="0" borderId="4" xfId="0" applyFont="1" applyBorder="1" applyAlignment="1" applyProtection="1">
      <alignment horizontal="left" vertical="center" wrapText="1"/>
      <protection locked="0"/>
    </xf>
    <xf numFmtId="0" fontId="21" fillId="0" borderId="27" xfId="0" applyFont="1" applyBorder="1" applyAlignment="1" applyProtection="1">
      <alignment horizontal="left" vertical="center" wrapText="1"/>
      <protection locked="0"/>
    </xf>
    <xf numFmtId="0" fontId="22" fillId="0" borderId="23" xfId="0" applyFont="1" applyBorder="1" applyAlignment="1" applyProtection="1">
      <alignment vertical="center" wrapText="1"/>
      <protection locked="0"/>
    </xf>
    <xf numFmtId="0" fontId="10" fillId="0" borderId="4" xfId="0" applyFont="1" applyBorder="1" applyAlignment="1" applyProtection="1">
      <alignment horizontal="left" vertical="center" wrapText="1"/>
      <protection locked="0"/>
    </xf>
    <xf numFmtId="0" fontId="19" fillId="0" borderId="0" xfId="0" applyFont="1" applyAlignment="1">
      <alignment horizontal="justify" vertical="center"/>
    </xf>
    <xf numFmtId="0" fontId="19" fillId="0" borderId="45" xfId="0" applyFont="1" applyBorder="1" applyAlignment="1">
      <alignment horizontal="justify" vertical="center"/>
    </xf>
    <xf numFmtId="0" fontId="16" fillId="0" borderId="2" xfId="0" applyFont="1" applyBorder="1" applyAlignment="1">
      <alignment horizontal="left" vertical="center" wrapText="1"/>
    </xf>
    <xf numFmtId="0" fontId="27" fillId="0" borderId="0" xfId="0" applyFont="1" applyAlignment="1">
      <alignment horizontal="justify" vertical="center" wrapText="1"/>
    </xf>
    <xf numFmtId="0" fontId="22" fillId="0" borderId="28" xfId="0" applyFont="1" applyBorder="1" applyAlignment="1" applyProtection="1">
      <alignment horizontal="left" vertical="center" wrapText="1"/>
      <protection locked="0"/>
    </xf>
    <xf numFmtId="0" fontId="22" fillId="0" borderId="27" xfId="0" applyFont="1" applyBorder="1" applyAlignment="1" applyProtection="1">
      <alignment horizontal="left" vertical="center" wrapText="1"/>
      <protection locked="0"/>
    </xf>
    <xf numFmtId="0" fontId="4" fillId="0" borderId="0" xfId="0" applyFont="1"/>
    <xf numFmtId="0" fontId="21" fillId="0" borderId="27" xfId="0" applyFont="1" applyBorder="1" applyAlignment="1" applyProtection="1">
      <alignment vertical="center"/>
      <protection locked="0"/>
    </xf>
    <xf numFmtId="0" fontId="26" fillId="0" borderId="0" xfId="0" applyFont="1" applyAlignment="1">
      <alignment vertical="center"/>
    </xf>
    <xf numFmtId="0" fontId="22" fillId="0" borderId="47" xfId="0" applyFont="1" applyBorder="1" applyAlignment="1" applyProtection="1">
      <alignment horizontal="left" vertical="top" wrapText="1"/>
      <protection locked="0"/>
    </xf>
    <xf numFmtId="0" fontId="22" fillId="0" borderId="39" xfId="0" applyFont="1" applyBorder="1" applyAlignment="1" applyProtection="1">
      <alignment horizontal="left" vertical="top" wrapText="1"/>
      <protection locked="0"/>
    </xf>
    <xf numFmtId="0" fontId="19" fillId="2" borderId="47" xfId="0" applyFont="1" applyFill="1" applyBorder="1" applyAlignment="1">
      <alignment horizontal="center" vertical="center" wrapText="1"/>
    </xf>
    <xf numFmtId="0" fontId="19" fillId="2" borderId="39" xfId="0" applyFont="1" applyFill="1" applyBorder="1" applyAlignment="1">
      <alignment horizontal="center" vertical="center" wrapText="1"/>
    </xf>
    <xf numFmtId="0" fontId="22" fillId="0" borderId="47" xfId="0" applyFont="1" applyBorder="1" applyAlignment="1">
      <alignment horizontal="left" vertical="center" wrapText="1"/>
    </xf>
    <xf numFmtId="0" fontId="22" fillId="0" borderId="39" xfId="0" applyFont="1" applyBorder="1" applyAlignment="1">
      <alignment horizontal="left" vertical="center" wrapText="1"/>
    </xf>
    <xf numFmtId="0" fontId="22" fillId="0" borderId="47" xfId="0" applyFont="1" applyBorder="1" applyAlignment="1">
      <alignment horizontal="center" vertical="center"/>
    </xf>
    <xf numFmtId="0" fontId="22" fillId="0" borderId="39" xfId="0" applyFont="1" applyBorder="1" applyAlignment="1">
      <alignment horizontal="center" vertical="center"/>
    </xf>
    <xf numFmtId="0" fontId="22" fillId="0" borderId="47" xfId="0" applyFont="1" applyBorder="1" applyAlignment="1" applyProtection="1">
      <alignment horizontal="center" vertical="center"/>
      <protection locked="0"/>
    </xf>
    <xf numFmtId="0" fontId="22" fillId="0" borderId="39" xfId="0" applyFont="1" applyBorder="1" applyAlignment="1" applyProtection="1">
      <alignment horizontal="center" vertical="center"/>
      <protection locked="0"/>
    </xf>
    <xf numFmtId="164" fontId="22" fillId="0" borderId="47" xfId="0" applyNumberFormat="1" applyFont="1" applyBorder="1" applyAlignment="1">
      <alignment horizontal="center" vertical="center"/>
    </xf>
    <xf numFmtId="164" fontId="22" fillId="0" borderId="39" xfId="0" applyNumberFormat="1" applyFont="1" applyBorder="1" applyAlignment="1">
      <alignment horizontal="center" vertical="center"/>
    </xf>
    <xf numFmtId="0" fontId="19" fillId="0" borderId="1" xfId="0" applyFont="1" applyBorder="1" applyAlignment="1">
      <alignment vertical="center"/>
    </xf>
    <xf numFmtId="0" fontId="5" fillId="0" borderId="1" xfId="0" applyFont="1" applyBorder="1" applyAlignment="1">
      <alignment horizontal="center" vertical="center"/>
    </xf>
    <xf numFmtId="0" fontId="5" fillId="0" borderId="10" xfId="0" applyFont="1" applyBorder="1" applyAlignment="1">
      <alignment horizontal="right" vertical="center"/>
    </xf>
    <xf numFmtId="0" fontId="5" fillId="0" borderId="11" xfId="0" applyFont="1" applyBorder="1" applyAlignment="1">
      <alignment horizontal="right" vertical="center"/>
    </xf>
    <xf numFmtId="0" fontId="21" fillId="0" borderId="37" xfId="0" applyFont="1" applyBorder="1" applyAlignment="1">
      <alignment horizontal="right" vertical="center"/>
    </xf>
    <xf numFmtId="0" fontId="21" fillId="0" borderId="36" xfId="0" applyFont="1" applyBorder="1" applyAlignment="1">
      <alignment horizontal="right" vertical="center"/>
    </xf>
    <xf numFmtId="0" fontId="22" fillId="0" borderId="20" xfId="0" applyFont="1" applyBorder="1" applyAlignment="1">
      <alignment horizontal="right" vertical="center"/>
    </xf>
    <xf numFmtId="0" fontId="22" fillId="0" borderId="48" xfId="0" applyFont="1" applyBorder="1" applyAlignment="1">
      <alignment horizontal="right" vertical="center"/>
    </xf>
    <xf numFmtId="0" fontId="21" fillId="0" borderId="8" xfId="0" applyFont="1" applyBorder="1" applyAlignment="1">
      <alignment horizontal="right" vertical="center"/>
    </xf>
    <xf numFmtId="0" fontId="21" fillId="0" borderId="9" xfId="0" applyFont="1" applyBorder="1" applyAlignment="1">
      <alignment horizontal="right" vertical="center"/>
    </xf>
    <xf numFmtId="0" fontId="21" fillId="0" borderId="20" xfId="0" applyFont="1" applyBorder="1" applyAlignment="1">
      <alignment horizontal="right" vertical="center"/>
    </xf>
    <xf numFmtId="0" fontId="21" fillId="0" borderId="22" xfId="0" applyFont="1" applyBorder="1" applyAlignment="1">
      <alignment horizontal="right" vertical="center"/>
    </xf>
    <xf numFmtId="0" fontId="21" fillId="0" borderId="5" xfId="0" applyFont="1" applyBorder="1" applyAlignment="1">
      <alignment horizontal="right" vertical="center"/>
    </xf>
    <xf numFmtId="0" fontId="21" fillId="0" borderId="7" xfId="0" applyFont="1" applyBorder="1" applyAlignment="1">
      <alignment horizontal="right" vertical="center"/>
    </xf>
    <xf numFmtId="0" fontId="19" fillId="0" borderId="8" xfId="0" applyFont="1" applyBorder="1" applyAlignment="1">
      <alignment horizontal="center"/>
    </xf>
    <xf numFmtId="0" fontId="19" fillId="0" borderId="9" xfId="0" applyFont="1" applyBorder="1" applyAlignment="1">
      <alignment horizontal="center"/>
    </xf>
    <xf numFmtId="0" fontId="19" fillId="0" borderId="20" xfId="0" applyFont="1" applyBorder="1" applyAlignment="1">
      <alignment horizontal="center"/>
    </xf>
    <xf numFmtId="0" fontId="19" fillId="0" borderId="22" xfId="0" applyFont="1" applyBorder="1" applyAlignment="1">
      <alignment horizontal="center"/>
    </xf>
    <xf numFmtId="0" fontId="22" fillId="0" borderId="32" xfId="0" applyFont="1" applyBorder="1" applyAlignment="1" applyProtection="1">
      <alignment horizontal="center" wrapText="1"/>
      <protection locked="0"/>
    </xf>
    <xf numFmtId="0" fontId="22" fillId="0" borderId="30" xfId="0" applyFont="1" applyBorder="1" applyAlignment="1" applyProtection="1">
      <alignment horizontal="center" wrapText="1"/>
      <protection locked="0"/>
    </xf>
    <xf numFmtId="0" fontId="21" fillId="0" borderId="10" xfId="0" applyFont="1" applyBorder="1" applyAlignment="1">
      <alignment horizontal="center" vertical="center" wrapText="1"/>
    </xf>
    <xf numFmtId="0" fontId="21" fillId="0" borderId="31" xfId="0" applyFont="1" applyBorder="1" applyAlignment="1">
      <alignment horizontal="center" vertical="center" wrapText="1"/>
    </xf>
    <xf numFmtId="0" fontId="22" fillId="0" borderId="28" xfId="0" applyFont="1" applyBorder="1" applyAlignment="1" applyProtection="1">
      <alignment horizontal="left" vertical="center" wrapText="1"/>
      <protection locked="0"/>
    </xf>
    <xf numFmtId="0" fontId="22" fillId="0" borderId="27" xfId="0" applyFont="1" applyBorder="1" applyAlignment="1" applyProtection="1">
      <alignment horizontal="left" vertical="center" wrapText="1"/>
      <protection locked="0"/>
    </xf>
    <xf numFmtId="0" fontId="22" fillId="0" borderId="29" xfId="0" applyFont="1" applyBorder="1" applyAlignment="1" applyProtection="1">
      <alignment horizontal="center" vertical="center"/>
      <protection locked="0"/>
    </xf>
    <xf numFmtId="0" fontId="22" fillId="0" borderId="30" xfId="0" applyFont="1" applyBorder="1" applyAlignment="1" applyProtection="1">
      <alignment horizontal="center" vertical="center"/>
      <protection locked="0"/>
    </xf>
    <xf numFmtId="14" fontId="22" fillId="0" borderId="28" xfId="0" applyNumberFormat="1" applyFont="1" applyBorder="1" applyAlignment="1" applyProtection="1">
      <alignment horizontal="center" vertical="center"/>
      <protection locked="0"/>
    </xf>
    <xf numFmtId="14" fontId="22" fillId="0" borderId="27" xfId="0" applyNumberFormat="1" applyFont="1" applyBorder="1" applyAlignment="1" applyProtection="1">
      <alignment horizontal="center" vertical="center"/>
      <protection locked="0"/>
    </xf>
    <xf numFmtId="0" fontId="22" fillId="0" borderId="4" xfId="0" applyFont="1" applyBorder="1" applyAlignment="1" applyProtection="1">
      <alignment horizontal="center" wrapText="1"/>
      <protection locked="0"/>
    </xf>
    <xf numFmtId="0" fontId="22" fillId="0" borderId="27" xfId="0" applyFont="1" applyBorder="1" applyAlignment="1" applyProtection="1">
      <alignment horizontal="center" wrapText="1"/>
      <protection locked="0"/>
    </xf>
    <xf numFmtId="0" fontId="22" fillId="0" borderId="27" xfId="0" applyFont="1" applyBorder="1" applyAlignment="1" applyProtection="1">
      <alignment horizontal="center" vertical="center"/>
      <protection locked="0"/>
    </xf>
    <xf numFmtId="0" fontId="22" fillId="0" borderId="23" xfId="0" applyFont="1" applyBorder="1" applyAlignment="1" applyProtection="1">
      <alignment horizontal="left" vertical="center" wrapText="1"/>
      <protection locked="0"/>
    </xf>
    <xf numFmtId="0" fontId="22" fillId="0" borderId="26" xfId="0" applyFont="1" applyBorder="1" applyAlignment="1" applyProtection="1">
      <alignment horizontal="left" vertical="center" wrapText="1"/>
      <protection locked="0"/>
    </xf>
    <xf numFmtId="0" fontId="21" fillId="0" borderId="33" xfId="0" applyFont="1" applyBorder="1" applyAlignment="1" applyProtection="1">
      <alignment horizontal="center" vertical="center"/>
      <protection locked="0"/>
    </xf>
    <xf numFmtId="0" fontId="21" fillId="0" borderId="7" xfId="0" applyFont="1" applyBorder="1" applyAlignment="1" applyProtection="1">
      <alignment horizontal="center" vertical="center"/>
      <protection locked="0"/>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21" fillId="0" borderId="33" xfId="2" applyFont="1" applyBorder="1" applyAlignment="1" applyProtection="1">
      <alignment horizontal="center" vertical="center"/>
      <protection locked="0"/>
    </xf>
    <xf numFmtId="0" fontId="21" fillId="0" borderId="40" xfId="2" applyFont="1" applyBorder="1" applyAlignment="1" applyProtection="1">
      <alignment horizontal="center" vertical="center"/>
      <protection locked="0"/>
    </xf>
    <xf numFmtId="0" fontId="21" fillId="0" borderId="41" xfId="2" applyFont="1" applyBorder="1" applyAlignment="1" applyProtection="1">
      <alignment horizontal="center" vertical="center"/>
      <protection locked="0"/>
    </xf>
    <xf numFmtId="0" fontId="21" fillId="0" borderId="42" xfId="0" applyFont="1" applyBorder="1" applyAlignment="1" applyProtection="1">
      <alignment horizontal="center" vertical="center"/>
      <protection locked="0"/>
    </xf>
    <xf numFmtId="0" fontId="21" fillId="0" borderId="25" xfId="0" applyFont="1" applyBorder="1" applyAlignment="1" applyProtection="1">
      <alignment horizontal="center" vertical="center"/>
      <protection locked="0"/>
    </xf>
    <xf numFmtId="0" fontId="21" fillId="0" borderId="29" xfId="0" applyFont="1" applyBorder="1" applyAlignment="1" applyProtection="1">
      <alignment horizontal="center" vertical="center"/>
      <protection locked="0"/>
    </xf>
    <xf numFmtId="0" fontId="21" fillId="0" borderId="30" xfId="0" applyFont="1" applyBorder="1" applyAlignment="1" applyProtection="1">
      <alignment horizontal="center" vertical="center"/>
      <protection locked="0"/>
    </xf>
    <xf numFmtId="0" fontId="21" fillId="0" borderId="0" xfId="0" applyFont="1" applyAlignment="1">
      <alignment horizontal="right" vertical="center"/>
    </xf>
    <xf numFmtId="0" fontId="19" fillId="0" borderId="8" xfId="0" applyFont="1" applyBorder="1" applyAlignment="1">
      <alignment horizontal="center" vertical="center"/>
    </xf>
    <xf numFmtId="0" fontId="19" fillId="0" borderId="0" xfId="0" applyFont="1" applyAlignment="1">
      <alignment horizontal="center" vertical="center"/>
    </xf>
    <xf numFmtId="0" fontId="21" fillId="2" borderId="33" xfId="0" applyFont="1" applyFill="1" applyBorder="1" applyAlignment="1" applyProtection="1">
      <alignment horizontal="center" vertical="center" wrapText="1"/>
      <protection locked="0"/>
    </xf>
    <xf numFmtId="0" fontId="21" fillId="2" borderId="40" xfId="0" applyFont="1" applyFill="1" applyBorder="1" applyAlignment="1" applyProtection="1">
      <alignment horizontal="center" vertical="center" wrapText="1"/>
      <protection locked="0"/>
    </xf>
    <xf numFmtId="0" fontId="21" fillId="2" borderId="40" xfId="0" applyFont="1" applyFill="1" applyBorder="1" applyAlignment="1" applyProtection="1">
      <alignment horizontal="right" vertical="center"/>
      <protection locked="0"/>
    </xf>
    <xf numFmtId="0" fontId="21" fillId="2" borderId="41" xfId="0" applyFont="1" applyFill="1" applyBorder="1" applyAlignment="1" applyProtection="1">
      <alignment horizontal="right" vertical="center"/>
      <protection locked="0"/>
    </xf>
    <xf numFmtId="0" fontId="5" fillId="0" borderId="6" xfId="0" applyFont="1" applyBorder="1" applyAlignment="1">
      <alignment horizontal="center" vertical="center"/>
    </xf>
    <xf numFmtId="0" fontId="21" fillId="0" borderId="0" xfId="0" applyFont="1" applyAlignment="1">
      <alignment horizontal="center" vertical="center"/>
    </xf>
    <xf numFmtId="0" fontId="19"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3" xfId="0" applyFont="1" applyBorder="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xf>
    <xf numFmtId="0" fontId="19" fillId="0" borderId="44" xfId="0" applyFont="1" applyBorder="1" applyAlignment="1">
      <alignment horizontal="center"/>
    </xf>
    <xf numFmtId="0" fontId="19" fillId="0" borderId="36" xfId="0" applyFont="1" applyBorder="1" applyAlignment="1">
      <alignment horizontal="center"/>
    </xf>
    <xf numFmtId="0" fontId="19" fillId="0" borderId="38" xfId="0" applyFont="1" applyBorder="1" applyAlignment="1">
      <alignment horizontal="center"/>
    </xf>
    <xf numFmtId="0" fontId="19" fillId="0" borderId="35" xfId="0" applyFont="1" applyBorder="1" applyAlignment="1">
      <alignment horizontal="center"/>
    </xf>
    <xf numFmtId="0" fontId="19" fillId="0" borderId="45" xfId="0" applyFont="1" applyBorder="1" applyAlignment="1">
      <alignment horizontal="center"/>
    </xf>
    <xf numFmtId="0" fontId="19" fillId="0" borderId="46" xfId="0" applyFont="1" applyBorder="1" applyAlignment="1">
      <alignment horizontal="center"/>
    </xf>
    <xf numFmtId="0" fontId="21" fillId="2" borderId="33" xfId="0" applyFont="1" applyFill="1" applyBorder="1" applyAlignment="1">
      <alignment horizontal="right" vertical="center" wrapText="1"/>
    </xf>
    <xf numFmtId="0" fontId="21" fillId="2" borderId="34" xfId="0" applyFont="1" applyFill="1" applyBorder="1" applyAlignment="1">
      <alignment horizontal="right" vertical="center" wrapText="1"/>
    </xf>
    <xf numFmtId="0" fontId="21" fillId="0" borderId="6" xfId="0" applyFont="1" applyBorder="1" applyAlignment="1">
      <alignment horizontal="right" vertical="center"/>
    </xf>
    <xf numFmtId="0" fontId="8" fillId="9" borderId="8" xfId="3" applyFont="1" applyFill="1" applyBorder="1" applyAlignment="1">
      <alignment horizontal="left" vertical="center" wrapText="1"/>
    </xf>
    <xf numFmtId="0" fontId="8" fillId="9" borderId="0" xfId="3" applyFont="1" applyFill="1" applyAlignment="1">
      <alignment horizontal="left" vertical="center" wrapText="1"/>
    </xf>
    <xf numFmtId="0" fontId="8" fillId="9" borderId="9" xfId="3" applyFont="1" applyFill="1" applyBorder="1" applyAlignment="1">
      <alignment horizontal="left" vertical="center" wrapText="1"/>
    </xf>
    <xf numFmtId="0" fontId="7" fillId="9" borderId="8" xfId="3" applyFont="1" applyFill="1" applyBorder="1" applyAlignment="1">
      <alignment horizontal="left" vertical="center" wrapText="1"/>
    </xf>
    <xf numFmtId="0" fontId="7" fillId="9" borderId="0" xfId="3" applyFont="1" applyFill="1" applyAlignment="1">
      <alignment horizontal="left" vertical="center" wrapText="1"/>
    </xf>
    <xf numFmtId="0" fontId="7" fillId="9" borderId="9" xfId="3" applyFont="1" applyFill="1" applyBorder="1" applyAlignment="1">
      <alignment horizontal="left" vertical="center" wrapText="1"/>
    </xf>
    <xf numFmtId="1" fontId="11" fillId="9" borderId="8" xfId="4" applyNumberFormat="1" applyFont="1" applyFill="1" applyBorder="1" applyAlignment="1">
      <alignment horizontal="left" vertical="center" wrapText="1"/>
    </xf>
    <xf numFmtId="1" fontId="11" fillId="9" borderId="0" xfId="4" applyNumberFormat="1" applyFont="1" applyFill="1" applyBorder="1" applyAlignment="1">
      <alignment horizontal="left" vertical="center" wrapText="1"/>
    </xf>
    <xf numFmtId="1" fontId="11" fillId="9" borderId="9" xfId="4" applyNumberFormat="1" applyFont="1" applyFill="1" applyBorder="1" applyAlignment="1">
      <alignment horizontal="left" vertical="center" wrapText="1"/>
    </xf>
    <xf numFmtId="0" fontId="10" fillId="9" borderId="8" xfId="3" applyFont="1" applyFill="1" applyBorder="1" applyAlignment="1">
      <alignment horizontal="left" vertical="center" wrapText="1"/>
    </xf>
    <xf numFmtId="0" fontId="8" fillId="9" borderId="8" xfId="3" applyFont="1" applyFill="1" applyBorder="1" applyAlignment="1">
      <alignment horizontal="left" vertical="center"/>
    </xf>
    <xf numFmtId="0" fontId="8" fillId="9" borderId="0" xfId="3" applyFont="1" applyFill="1" applyAlignment="1">
      <alignment horizontal="left" vertical="center"/>
    </xf>
    <xf numFmtId="0" fontId="8" fillId="9" borderId="9" xfId="3" applyFont="1" applyFill="1" applyBorder="1" applyAlignment="1">
      <alignment horizontal="left" vertical="center"/>
    </xf>
    <xf numFmtId="0" fontId="4" fillId="9" borderId="1" xfId="3" applyFont="1" applyFill="1" applyBorder="1" applyAlignment="1">
      <alignment horizontal="center" vertical="center" wrapText="1"/>
    </xf>
    <xf numFmtId="0" fontId="4" fillId="9" borderId="14" xfId="3" applyFont="1" applyFill="1" applyBorder="1" applyAlignment="1">
      <alignment horizontal="center" vertical="center" wrapText="1"/>
    </xf>
    <xf numFmtId="0" fontId="7" fillId="10" borderId="13" xfId="3" applyFont="1" applyFill="1" applyBorder="1" applyAlignment="1">
      <alignment horizontal="center" vertical="center" wrapText="1"/>
    </xf>
    <xf numFmtId="0" fontId="7" fillId="10" borderId="1" xfId="3" applyFont="1" applyFill="1" applyBorder="1" applyAlignment="1">
      <alignment horizontal="center" vertical="center" wrapText="1"/>
    </xf>
    <xf numFmtId="0" fontId="4" fillId="10" borderId="1" xfId="3" applyFont="1" applyFill="1" applyBorder="1" applyAlignment="1">
      <alignment horizontal="center" vertical="center" wrapText="1"/>
    </xf>
    <xf numFmtId="0" fontId="4" fillId="10" borderId="14" xfId="3" applyFont="1" applyFill="1" applyBorder="1" applyAlignment="1">
      <alignment horizontal="center" vertical="center" wrapText="1"/>
    </xf>
    <xf numFmtId="0" fontId="14" fillId="9" borderId="8" xfId="4" applyFont="1" applyFill="1" applyBorder="1" applyAlignment="1">
      <alignment horizontal="left" vertical="top"/>
    </xf>
    <xf numFmtId="0" fontId="14" fillId="9" borderId="0" xfId="4" applyFont="1" applyFill="1" applyBorder="1" applyAlignment="1">
      <alignment horizontal="left" vertical="top"/>
    </xf>
    <xf numFmtId="0" fontId="14" fillId="9" borderId="9" xfId="4" applyFont="1" applyFill="1" applyBorder="1" applyAlignment="1">
      <alignment horizontal="left" vertical="top"/>
    </xf>
    <xf numFmtId="0" fontId="14" fillId="9" borderId="8" xfId="4" applyFont="1" applyFill="1" applyBorder="1" applyAlignment="1">
      <alignment horizontal="left" vertical="top" wrapText="1"/>
    </xf>
    <xf numFmtId="0" fontId="14" fillId="9" borderId="0" xfId="4" applyFont="1" applyFill="1" applyBorder="1" applyAlignment="1">
      <alignment horizontal="left" vertical="top" wrapText="1"/>
    </xf>
    <xf numFmtId="0" fontId="14" fillId="9" borderId="9" xfId="4" applyFont="1" applyFill="1" applyBorder="1" applyAlignment="1">
      <alignment horizontal="left" vertical="top" wrapText="1"/>
    </xf>
    <xf numFmtId="0" fontId="7" fillId="9" borderId="8" xfId="3" applyFont="1" applyFill="1" applyBorder="1" applyAlignment="1">
      <alignment horizontal="left" vertical="top"/>
    </xf>
    <xf numFmtId="0" fontId="7" fillId="9" borderId="0" xfId="3" applyFont="1" applyFill="1" applyAlignment="1">
      <alignment horizontal="left" vertical="top"/>
    </xf>
    <xf numFmtId="0" fontId="7" fillId="9" borderId="9" xfId="3" applyFont="1" applyFill="1" applyBorder="1" applyAlignment="1">
      <alignment horizontal="left" vertical="top"/>
    </xf>
    <xf numFmtId="0" fontId="7" fillId="9" borderId="10" xfId="3" applyFont="1" applyFill="1" applyBorder="1" applyAlignment="1">
      <alignment horizontal="center" vertical="center"/>
    </xf>
    <xf numFmtId="0" fontId="7" fillId="9" borderId="11" xfId="3" applyFont="1" applyFill="1" applyBorder="1" applyAlignment="1">
      <alignment horizontal="center" vertical="center"/>
    </xf>
    <xf numFmtId="0" fontId="7" fillId="9" borderId="11" xfId="3" applyFont="1" applyFill="1" applyBorder="1" applyAlignment="1">
      <alignment horizontal="center"/>
    </xf>
    <xf numFmtId="0" fontId="7" fillId="9" borderId="12" xfId="3" applyFont="1" applyFill="1" applyBorder="1" applyAlignment="1">
      <alignment horizontal="center"/>
    </xf>
    <xf numFmtId="0" fontId="7" fillId="9" borderId="13" xfId="3" applyFont="1" applyFill="1" applyBorder="1" applyAlignment="1">
      <alignment horizontal="center" vertical="center" wrapText="1"/>
    </xf>
    <xf numFmtId="0" fontId="7" fillId="9" borderId="1" xfId="3" applyFont="1" applyFill="1" applyBorder="1" applyAlignment="1">
      <alignment horizontal="center" vertical="center" wrapText="1"/>
    </xf>
    <xf numFmtId="0" fontId="4" fillId="9" borderId="20" xfId="3" applyFont="1" applyFill="1" applyBorder="1" applyAlignment="1">
      <alignment horizontal="left" vertical="top" wrapText="1"/>
    </xf>
    <xf numFmtId="0" fontId="4" fillId="9" borderId="21" xfId="3" applyFont="1" applyFill="1" applyBorder="1" applyAlignment="1">
      <alignment horizontal="left" vertical="top"/>
    </xf>
    <xf numFmtId="0" fontId="4" fillId="9" borderId="22" xfId="3" applyFont="1" applyFill="1" applyBorder="1" applyAlignment="1">
      <alignment horizontal="left" vertical="top"/>
    </xf>
    <xf numFmtId="0" fontId="4" fillId="9" borderId="8" xfId="3" applyFont="1" applyFill="1" applyBorder="1" applyAlignment="1">
      <alignment horizontal="left" vertical="top" wrapText="1"/>
    </xf>
    <xf numFmtId="0" fontId="4" fillId="9" borderId="0" xfId="3" applyFont="1" applyFill="1" applyAlignment="1">
      <alignment horizontal="left" vertical="top" wrapText="1"/>
    </xf>
    <xf numFmtId="0" fontId="4" fillId="9" borderId="9" xfId="3" applyFont="1" applyFill="1" applyBorder="1" applyAlignment="1">
      <alignment horizontal="left" vertical="top" wrapText="1"/>
    </xf>
    <xf numFmtId="0" fontId="11" fillId="9" borderId="8" xfId="4" applyFont="1" applyFill="1" applyBorder="1" applyAlignment="1">
      <alignment horizontal="left" vertical="top" wrapText="1"/>
    </xf>
    <xf numFmtId="0" fontId="11" fillId="9" borderId="0" xfId="4" applyFont="1" applyFill="1" applyBorder="1" applyAlignment="1">
      <alignment horizontal="left" vertical="top" wrapText="1"/>
    </xf>
    <xf numFmtId="0" fontId="11" fillId="9" borderId="9" xfId="4" applyFont="1" applyFill="1" applyBorder="1" applyAlignment="1">
      <alignment horizontal="left" vertical="top" wrapText="1"/>
    </xf>
    <xf numFmtId="0" fontId="4" fillId="0" borderId="1" xfId="3" applyFont="1" applyBorder="1" applyAlignment="1">
      <alignment horizontal="center" vertical="center" wrapText="1"/>
    </xf>
    <xf numFmtId="0" fontId="4" fillId="9" borderId="2" xfId="3" applyFont="1" applyFill="1" applyBorder="1" applyAlignment="1">
      <alignment horizontal="center" vertical="center" wrapText="1"/>
    </xf>
    <xf numFmtId="0" fontId="4" fillId="9" borderId="27" xfId="3" applyFont="1" applyFill="1" applyBorder="1" applyAlignment="1">
      <alignment horizontal="center" vertical="center" wrapText="1"/>
    </xf>
    <xf numFmtId="0" fontId="7" fillId="10" borderId="43" xfId="3" applyFont="1" applyFill="1" applyBorder="1" applyAlignment="1">
      <alignment horizontal="center" vertical="center" wrapText="1"/>
    </xf>
    <xf numFmtId="0" fontId="7" fillId="10" borderId="39" xfId="3" applyFont="1" applyFill="1" applyBorder="1" applyAlignment="1">
      <alignment horizontal="center" vertical="center" wrapText="1"/>
    </xf>
    <xf numFmtId="0" fontId="19" fillId="7" borderId="1" xfId="0" applyFont="1" applyFill="1" applyBorder="1" applyAlignment="1">
      <alignment horizontal="center"/>
    </xf>
    <xf numFmtId="0" fontId="4" fillId="7" borderId="2" xfId="0" applyFont="1" applyFill="1" applyBorder="1" applyAlignment="1">
      <alignment horizontal="center"/>
    </xf>
    <xf numFmtId="0" fontId="4" fillId="7" borderId="4" xfId="0" applyFont="1" applyFill="1" applyBorder="1" applyAlignment="1">
      <alignment horizontal="center"/>
    </xf>
    <xf numFmtId="0" fontId="4" fillId="7" borderId="3" xfId="0" applyFont="1" applyFill="1" applyBorder="1" applyAlignment="1">
      <alignment horizontal="center"/>
    </xf>
    <xf numFmtId="0" fontId="4" fillId="7"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7" fillId="7" borderId="5" xfId="3" applyFont="1" applyFill="1" applyBorder="1" applyAlignment="1">
      <alignment horizontal="center" vertical="center" wrapText="1"/>
    </xf>
    <xf numFmtId="0" fontId="7" fillId="7" borderId="6" xfId="3" applyFont="1" applyFill="1" applyBorder="1" applyAlignment="1">
      <alignment horizontal="center" vertical="center" wrapText="1"/>
    </xf>
    <xf numFmtId="0" fontId="7" fillId="7" borderId="7" xfId="3" applyFont="1" applyFill="1" applyBorder="1" applyAlignment="1">
      <alignment horizontal="center" vertical="center" wrapText="1"/>
    </xf>
  </cellXfs>
  <cellStyles count="5">
    <cellStyle name="Hipervínculo" xfId="2" builtinId="8"/>
    <cellStyle name="Hipervínculo 2" xfId="4" xr:uid="{50C8BC30-E5DD-48CE-B949-18556DB9C48C}"/>
    <cellStyle name="Normal" xfId="0" builtinId="0"/>
    <cellStyle name="Normal 2" xfId="3" xr:uid="{54F05C7D-38EC-4274-B872-222BE76AFB92}"/>
    <cellStyle name="Porcentaje" xfId="1" builtinId="5"/>
  </cellStyles>
  <dxfs count="18">
    <dxf>
      <fill>
        <patternFill>
          <bgColor theme="8" tint="0.39994506668294322"/>
        </patternFill>
      </fill>
    </dxf>
    <dxf>
      <font>
        <color auto="1"/>
      </font>
      <fill>
        <patternFill>
          <bgColor theme="9"/>
        </patternFill>
      </fill>
    </dxf>
    <dxf>
      <fill>
        <patternFill>
          <bgColor rgb="FFFF6600"/>
        </patternFill>
      </fill>
    </dxf>
    <dxf>
      <fill>
        <patternFill>
          <bgColor rgb="FFFF0000"/>
        </patternFill>
      </fill>
    </dxf>
    <dxf>
      <fill>
        <patternFill>
          <bgColor theme="1" tint="0.499984740745262"/>
        </patternFill>
      </fill>
    </dxf>
    <dxf>
      <fill>
        <patternFill>
          <bgColor theme="1" tint="0.499984740745262"/>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s>
  <tableStyles count="0" defaultTableStyle="TableStyleMedium2" defaultPivotStyle="PivotStyleLight16"/>
  <colors>
    <mruColors>
      <color rgb="FFFF2929"/>
      <color rgb="FFFF6600"/>
      <color rgb="FFEF66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bg2">
                    <a:lumMod val="50000"/>
                  </a:schemeClr>
                </a:solidFill>
                <a:latin typeface="+mn-lt"/>
                <a:ea typeface="+mn-ea"/>
                <a:cs typeface="+mn-cs"/>
              </a:defRPr>
            </a:pPr>
            <a:r>
              <a:rPr lang="es-CO">
                <a:solidFill>
                  <a:schemeClr val="bg2">
                    <a:lumMod val="50000"/>
                  </a:schemeClr>
                </a:solidFill>
              </a:rPr>
              <a:t>Líneas Meta de Implementación</a:t>
            </a:r>
          </a:p>
        </c:rich>
      </c:tx>
      <c:overlay val="0"/>
      <c:spPr>
        <a:noFill/>
        <a:ln>
          <a:noFill/>
        </a:ln>
        <a:effectLst/>
      </c:spPr>
    </c:title>
    <c:autoTitleDeleted val="0"/>
    <c:plotArea>
      <c:layout>
        <c:manualLayout>
          <c:layoutTarget val="inner"/>
          <c:xMode val="edge"/>
          <c:yMode val="edge"/>
          <c:x val="7.4949996202243213E-2"/>
          <c:y val="0.13818943002495057"/>
          <c:w val="0.75356018600568819"/>
          <c:h val="0.70402695959301387"/>
        </c:manualLayout>
      </c:layout>
      <c:barChart>
        <c:barDir val="col"/>
        <c:grouping val="clustered"/>
        <c:varyColors val="0"/>
        <c:ser>
          <c:idx val="0"/>
          <c:order val="0"/>
          <c:tx>
            <c:strRef>
              <c:f>'Diagrama 1'!$A$16</c:f>
              <c:strCache>
                <c:ptCount val="1"/>
                <c:pt idx="0">
                  <c:v>Críticos</c:v>
                </c:pt>
              </c:strCache>
            </c:strRef>
          </c:tx>
          <c:spPr>
            <a:solidFill>
              <a:schemeClr val="accent1"/>
            </a:solidFill>
            <a:ln>
              <a:noFill/>
            </a:ln>
            <a:effectLst/>
          </c:spPr>
          <c:invertIfNegative val="0"/>
          <c:dPt>
            <c:idx val="0"/>
            <c:invertIfNegative val="0"/>
            <c:bubble3D val="0"/>
            <c:extLst>
              <c:ext xmlns:c16="http://schemas.microsoft.com/office/drawing/2014/chart" uri="{C3380CC4-5D6E-409C-BE32-E72D297353CC}">
                <c16:uniqueId val="{00000001-529E-4941-BE8C-92E52613228A}"/>
              </c:ext>
            </c:extLst>
          </c:dPt>
          <c:cat>
            <c:strRef>
              <c:f>'Diagrama 1'!$B$15</c:f>
              <c:strCache>
                <c:ptCount val="1"/>
                <c:pt idx="0">
                  <c:v>Logro alcanzado</c:v>
                </c:pt>
              </c:strCache>
            </c:strRef>
          </c:cat>
          <c:val>
            <c:numRef>
              <c:f>'Diagrama 1'!$B$16</c:f>
              <c:numCache>
                <c:formatCode>0%</c:formatCode>
                <c:ptCount val="1"/>
                <c:pt idx="0">
                  <c:v>0.42</c:v>
                </c:pt>
              </c:numCache>
            </c:numRef>
          </c:val>
          <c:extLst>
            <c:ext xmlns:c16="http://schemas.microsoft.com/office/drawing/2014/chart" uri="{C3380CC4-5D6E-409C-BE32-E72D297353CC}">
              <c16:uniqueId val="{00000000-3994-4578-9BD9-9EADA7127F57}"/>
            </c:ext>
          </c:extLst>
        </c:ser>
        <c:ser>
          <c:idx val="1"/>
          <c:order val="1"/>
          <c:tx>
            <c:strRef>
              <c:f>'Diagrama 1'!$A$17</c:f>
              <c:strCache>
                <c:ptCount val="1"/>
                <c:pt idx="0">
                  <c:v>Mayores</c:v>
                </c:pt>
              </c:strCache>
            </c:strRef>
          </c:tx>
          <c:spPr>
            <a:solidFill>
              <a:schemeClr val="accent2"/>
            </a:solidFill>
            <a:ln>
              <a:noFill/>
            </a:ln>
            <a:effectLst/>
          </c:spPr>
          <c:invertIfNegative val="0"/>
          <c:cat>
            <c:strRef>
              <c:f>'Diagrama 1'!$B$15</c:f>
              <c:strCache>
                <c:ptCount val="1"/>
                <c:pt idx="0">
                  <c:v>Logro alcanzado</c:v>
                </c:pt>
              </c:strCache>
            </c:strRef>
          </c:cat>
          <c:val>
            <c:numRef>
              <c:f>'Diagrama 1'!$B$17</c:f>
              <c:numCache>
                <c:formatCode>0%</c:formatCode>
                <c:ptCount val="1"/>
                <c:pt idx="0">
                  <c:v>0.18</c:v>
                </c:pt>
              </c:numCache>
            </c:numRef>
          </c:val>
          <c:extLst>
            <c:ext xmlns:c16="http://schemas.microsoft.com/office/drawing/2014/chart" uri="{C3380CC4-5D6E-409C-BE32-E72D297353CC}">
              <c16:uniqueId val="{00000001-3994-4578-9BD9-9EADA7127F57}"/>
            </c:ext>
          </c:extLst>
        </c:ser>
        <c:ser>
          <c:idx val="2"/>
          <c:order val="2"/>
          <c:tx>
            <c:strRef>
              <c:f>'Diagrama 1'!$A$18</c:f>
              <c:strCache>
                <c:ptCount val="1"/>
                <c:pt idx="0">
                  <c:v>Menores</c:v>
                </c:pt>
              </c:strCache>
            </c:strRef>
          </c:tx>
          <c:spPr>
            <a:solidFill>
              <a:schemeClr val="accent3"/>
            </a:solidFill>
            <a:ln>
              <a:noFill/>
            </a:ln>
            <a:effectLst/>
          </c:spPr>
          <c:invertIfNegative val="0"/>
          <c:cat>
            <c:strRef>
              <c:f>'Diagrama 1'!$B$15</c:f>
              <c:strCache>
                <c:ptCount val="1"/>
                <c:pt idx="0">
                  <c:v>Logro alcanzado</c:v>
                </c:pt>
              </c:strCache>
            </c:strRef>
          </c:cat>
          <c:val>
            <c:numRef>
              <c:f>'Diagrama 1'!$B$18</c:f>
              <c:numCache>
                <c:formatCode>0%</c:formatCode>
                <c:ptCount val="1"/>
                <c:pt idx="0">
                  <c:v>0.01</c:v>
                </c:pt>
              </c:numCache>
            </c:numRef>
          </c:val>
          <c:extLst>
            <c:ext xmlns:c16="http://schemas.microsoft.com/office/drawing/2014/chart" uri="{C3380CC4-5D6E-409C-BE32-E72D297353CC}">
              <c16:uniqueId val="{00000002-3994-4578-9BD9-9EADA7127F57}"/>
            </c:ext>
          </c:extLst>
        </c:ser>
        <c:ser>
          <c:idx val="3"/>
          <c:order val="3"/>
          <c:tx>
            <c:strRef>
              <c:f>'Diagrama 1'!$A$19</c:f>
              <c:strCache>
                <c:ptCount val="1"/>
                <c:pt idx="0">
                  <c:v>Total</c:v>
                </c:pt>
              </c:strCache>
            </c:strRef>
          </c:tx>
          <c:spPr>
            <a:solidFill>
              <a:schemeClr val="accent4"/>
            </a:solidFill>
            <a:ln>
              <a:noFill/>
            </a:ln>
            <a:effectLst/>
          </c:spPr>
          <c:invertIfNegative val="0"/>
          <c:cat>
            <c:strRef>
              <c:f>'Diagrama 1'!$B$15</c:f>
              <c:strCache>
                <c:ptCount val="1"/>
                <c:pt idx="0">
                  <c:v>Logro alcanzado</c:v>
                </c:pt>
              </c:strCache>
            </c:strRef>
          </c:cat>
          <c:val>
            <c:numRef>
              <c:f>'Diagrama 1'!$B$19</c:f>
              <c:numCache>
                <c:formatCode>0%</c:formatCode>
                <c:ptCount val="1"/>
                <c:pt idx="0">
                  <c:v>0.61</c:v>
                </c:pt>
              </c:numCache>
            </c:numRef>
          </c:val>
          <c:extLst>
            <c:ext xmlns:c16="http://schemas.microsoft.com/office/drawing/2014/chart" uri="{C3380CC4-5D6E-409C-BE32-E72D297353CC}">
              <c16:uniqueId val="{00000001-1D8A-4530-956A-4E76E0ADD59C}"/>
            </c:ext>
          </c:extLst>
        </c:ser>
        <c:dLbls>
          <c:showLegendKey val="0"/>
          <c:showVal val="0"/>
          <c:showCatName val="0"/>
          <c:showSerName val="0"/>
          <c:showPercent val="0"/>
          <c:showBubbleSize val="0"/>
        </c:dLbls>
        <c:gapWidth val="75"/>
        <c:overlap val="-25"/>
        <c:axId val="34984336"/>
        <c:axId val="198386576"/>
      </c:barChart>
      <c:catAx>
        <c:axId val="34984336"/>
        <c:scaling>
          <c:orientation val="minMax"/>
        </c:scaling>
        <c:delete val="1"/>
        <c:axPos val="b"/>
        <c:numFmt formatCode="General" sourceLinked="1"/>
        <c:majorTickMark val="none"/>
        <c:minorTickMark val="none"/>
        <c:tickLblPos val="nextTo"/>
        <c:crossAx val="198386576"/>
        <c:crosses val="autoZero"/>
        <c:auto val="1"/>
        <c:lblAlgn val="ctr"/>
        <c:lblOffset val="100"/>
        <c:noMultiLvlLbl val="0"/>
      </c:catAx>
      <c:valAx>
        <c:axId val="198386576"/>
        <c:scaling>
          <c:orientation val="minMax"/>
          <c:max val="1"/>
        </c:scaling>
        <c:delete val="0"/>
        <c:axPos val="l"/>
        <c:majorGridlines>
          <c:spPr>
            <a:ln w="9525" cap="flat" cmpd="sng" algn="ctr">
              <a:solidFill>
                <a:schemeClr val="tx1">
                  <a:lumMod val="15000"/>
                  <a:lumOff val="85000"/>
                </a:schemeClr>
              </a:solidFill>
              <a:prstDash val="solid"/>
              <a:round/>
            </a:ln>
            <a:effectLst/>
          </c:spPr>
        </c:majorGridlines>
        <c:minorGridlines>
          <c:spPr>
            <a:ln w="9525" cap="flat" cmpd="sng" algn="ctr">
              <a:solidFill>
                <a:schemeClr val="tx1">
                  <a:lumMod val="5000"/>
                  <a:lumOff val="95000"/>
                </a:schemeClr>
              </a:solidFill>
              <a:prstDash val="solid"/>
              <a:round/>
            </a:ln>
            <a:effectLst/>
          </c:spPr>
        </c:minorGridlines>
        <c:numFmt formatCode="0%" sourceLinked="1"/>
        <c:majorTickMark val="none"/>
        <c:minorTickMark val="none"/>
        <c:tickLblPos val="nextTo"/>
        <c:spPr>
          <a:noFill/>
          <a:ln w="6350" cap="flat" cmpd="sng" algn="ctr">
            <a:no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984336"/>
        <c:crosses val="autoZero"/>
        <c:crossBetween val="between"/>
      </c:valAx>
      <c:spPr>
        <a:noFill/>
        <a:ln>
          <a:noFill/>
        </a:ln>
        <a:effectLst/>
      </c:spPr>
    </c:plotArea>
    <c:legend>
      <c:legendPos val="b"/>
      <c:layout>
        <c:manualLayout>
          <c:xMode val="edge"/>
          <c:yMode val="edge"/>
          <c:x val="0.22564633600864201"/>
          <c:y val="0.89835352062473683"/>
          <c:w val="0.3856792504980357"/>
          <c:h val="5.55559443958394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a:pPr>
      <a:endParaRPr lang="es-CO"/>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Cumplimiento por Criterio</a:t>
            </a:r>
          </a:p>
        </c:rich>
      </c:tx>
      <c:overlay val="0"/>
      <c:spPr>
        <a:noFill/>
        <a:ln>
          <a:noFill/>
        </a:ln>
        <a:effectLst/>
      </c:spPr>
    </c:title>
    <c:autoTitleDeleted val="0"/>
    <c:plotArea>
      <c:layout>
        <c:manualLayout>
          <c:layoutTarget val="inner"/>
          <c:xMode val="edge"/>
          <c:yMode val="edge"/>
          <c:x val="0.30516260340361112"/>
          <c:y val="0.19729346141356413"/>
          <c:w val="0.41035683481659524"/>
          <c:h val="0.65034242186228242"/>
        </c:manualLayout>
      </c:layout>
      <c:radarChart>
        <c:radarStyle val="marker"/>
        <c:varyColors val="0"/>
        <c:ser>
          <c:idx val="0"/>
          <c:order val="0"/>
          <c:tx>
            <c:strRef>
              <c:f>'Diagrama 3'!$B$1</c:f>
              <c:strCache>
                <c:ptCount val="1"/>
                <c:pt idx="0">
                  <c:v>Puntaje Ajustado</c:v>
                </c:pt>
              </c:strCache>
            </c:strRef>
          </c:tx>
          <c:spPr>
            <a:effectLst/>
          </c:spPr>
          <c:marker>
            <c:symbol val="none"/>
          </c:marker>
          <c:cat>
            <c:strRef>
              <c:f>'Diagrama 3'!$A$2:$A$10</c:f>
              <c:strCache>
                <c:ptCount val="9"/>
                <c:pt idx="0">
                  <c:v>1-Inscripción</c:v>
                </c:pt>
                <c:pt idx="1">
                  <c:v>2-Normatividad</c:v>
                </c:pt>
                <c:pt idx="2">
                  <c:v>3-Documentos de Farmacovigilancia</c:v>
                </c:pt>
                <c:pt idx="3">
                  <c:v>4-Estadísticas</c:v>
                </c:pt>
                <c:pt idx="4">
                  <c:v>5-Grupo multidisciplinario</c:v>
                </c:pt>
                <c:pt idx="5">
                  <c:v>6-Conocimientos Página Web</c:v>
                </c:pt>
                <c:pt idx="6">
                  <c:v>7-Revisión de alertas y medidas sanitarias</c:v>
                </c:pt>
                <c:pt idx="7">
                  <c:v>8-Programas y estrategias</c:v>
                </c:pt>
                <c:pt idx="8">
                  <c:v>9-Capacitación</c:v>
                </c:pt>
              </c:strCache>
            </c:strRef>
          </c:cat>
          <c:val>
            <c:numRef>
              <c:f>'Diagrama 3'!$B$2:$B$12</c:f>
              <c:numCache>
                <c:formatCode>0%</c:formatCode>
                <c:ptCount val="11"/>
                <c:pt idx="0">
                  <c:v>0.5</c:v>
                </c:pt>
                <c:pt idx="1">
                  <c:v>0.5</c:v>
                </c:pt>
                <c:pt idx="2">
                  <c:v>0.5</c:v>
                </c:pt>
                <c:pt idx="3">
                  <c:v>0.5</c:v>
                </c:pt>
                <c:pt idx="4">
                  <c:v>1</c:v>
                </c:pt>
                <c:pt idx="5">
                  <c:v>0.5</c:v>
                </c:pt>
                <c:pt idx="6">
                  <c:v>1</c:v>
                </c:pt>
                <c:pt idx="7">
                  <c:v>0.5</c:v>
                </c:pt>
                <c:pt idx="8">
                  <c:v>1</c:v>
                </c:pt>
                <c:pt idx="9">
                  <c:v>0</c:v>
                </c:pt>
                <c:pt idx="10">
                  <c:v>0.5</c:v>
                </c:pt>
              </c:numCache>
            </c:numRef>
          </c:val>
          <c:extLst>
            <c:ext xmlns:c16="http://schemas.microsoft.com/office/drawing/2014/chart" uri="{C3380CC4-5D6E-409C-BE32-E72D297353CC}">
              <c16:uniqueId val="{00000000-8161-4FAF-8390-0347AB16D4C5}"/>
            </c:ext>
          </c:extLst>
        </c:ser>
        <c:dLbls>
          <c:showLegendKey val="0"/>
          <c:showVal val="0"/>
          <c:showCatName val="0"/>
          <c:showSerName val="0"/>
          <c:showPercent val="0"/>
          <c:showBubbleSize val="0"/>
        </c:dLbls>
        <c:axId val="198389376"/>
        <c:axId val="198389936"/>
      </c:radarChart>
      <c:catAx>
        <c:axId val="198389376"/>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8389936"/>
        <c:crosses val="autoZero"/>
        <c:auto val="1"/>
        <c:lblAlgn val="ctr"/>
        <c:lblOffset val="100"/>
        <c:noMultiLvlLbl val="0"/>
      </c:catAx>
      <c:valAx>
        <c:axId val="19838993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8389376"/>
        <c:crosses val="autoZero"/>
        <c:crossBetween val="between"/>
        <c:majorUnit val="0.2"/>
        <c:minorUnit val="5.000000000000001E-2"/>
      </c:valAx>
      <c:spPr>
        <a:noFill/>
        <a:ln>
          <a:noFill/>
        </a:ln>
        <a:effectLst/>
      </c:spPr>
    </c:plotArea>
    <c:legend>
      <c:legendPos val="b"/>
      <c:legendEntry>
        <c:idx val="0"/>
        <c:delete val="1"/>
      </c:legendEntry>
      <c:layout>
        <c:manualLayout>
          <c:xMode val="edge"/>
          <c:yMode val="edge"/>
          <c:x val="0.83592212452042713"/>
          <c:y val="4.7558777391029039E-2"/>
          <c:w val="0"/>
          <c:h val="2.127658980382258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2</xdr:col>
      <xdr:colOff>645242</xdr:colOff>
      <xdr:row>0</xdr:row>
      <xdr:rowOff>0</xdr:rowOff>
    </xdr:from>
    <xdr:to>
      <xdr:col>2</xdr:col>
      <xdr:colOff>2073993</xdr:colOff>
      <xdr:row>3</xdr:row>
      <xdr:rowOff>184354</xdr:rowOff>
    </xdr:to>
    <xdr:pic>
      <xdr:nvPicPr>
        <xdr:cNvPr id="3" name="Imagen 2" descr="LOGO INVIMA">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6129" y="0"/>
          <a:ext cx="1428751" cy="73741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185259</xdr:colOff>
      <xdr:row>0</xdr:row>
      <xdr:rowOff>85725</xdr:rowOff>
    </xdr:from>
    <xdr:to>
      <xdr:col>1</xdr:col>
      <xdr:colOff>619125</xdr:colOff>
      <xdr:row>2</xdr:row>
      <xdr:rowOff>66675</xdr:rowOff>
    </xdr:to>
    <xdr:pic>
      <xdr:nvPicPr>
        <xdr:cNvPr id="3" name="Imagen 2" descr="LOGO INVIMA">
          <a:extLst>
            <a:ext uri="{FF2B5EF4-FFF2-40B4-BE49-F238E27FC236}">
              <a16:creationId xmlns:a16="http://schemas.microsoft.com/office/drawing/2014/main" id="{7475389F-479D-455E-B390-9EE6121A86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259" y="85725"/>
          <a:ext cx="1157766" cy="5905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405246</xdr:colOff>
      <xdr:row>0</xdr:row>
      <xdr:rowOff>67541</xdr:rowOff>
    </xdr:from>
    <xdr:to>
      <xdr:col>11</xdr:col>
      <xdr:colOff>587953</xdr:colOff>
      <xdr:row>20</xdr:row>
      <xdr:rowOff>115166</xdr:rowOff>
    </xdr:to>
    <xdr:graphicFrame macro="">
      <xdr:nvGraphicFramePr>
        <xdr:cNvPr id="4" name="Gráfico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447675</xdr:colOff>
      <xdr:row>4</xdr:row>
      <xdr:rowOff>104776</xdr:rowOff>
    </xdr:from>
    <xdr:to>
      <xdr:col>17</xdr:col>
      <xdr:colOff>352425</xdr:colOff>
      <xdr:row>4</xdr:row>
      <xdr:rowOff>104776</xdr:rowOff>
    </xdr:to>
    <xdr:cxnSp macro="">
      <xdr:nvCxnSpPr>
        <xdr:cNvPr id="5" name="Conector recto 4">
          <a:extLst>
            <a:ext uri="{FF2B5EF4-FFF2-40B4-BE49-F238E27FC236}">
              <a16:creationId xmlns:a16="http://schemas.microsoft.com/office/drawing/2014/main" id="{99393335-218B-481D-8F55-C1D36B02504E}"/>
            </a:ext>
          </a:extLst>
        </xdr:cNvPr>
        <xdr:cNvCxnSpPr/>
      </xdr:nvCxnSpPr>
      <xdr:spPr>
        <a:xfrm>
          <a:off x="13773150" y="1438276"/>
          <a:ext cx="1428750" cy="0"/>
        </a:xfrm>
        <a:prstGeom prst="line">
          <a:avLst/>
        </a:prstGeom>
        <a:ln w="19050">
          <a:solidFill>
            <a:srgbClr val="7030A0"/>
          </a:solidFill>
        </a:ln>
      </xdr:spPr>
      <xdr:style>
        <a:lnRef idx="2">
          <a:schemeClr val="accent6"/>
        </a:lnRef>
        <a:fillRef idx="0">
          <a:schemeClr val="accent6"/>
        </a:fillRef>
        <a:effectRef idx="1">
          <a:schemeClr val="accent6"/>
        </a:effectRef>
        <a:fontRef idx="minor">
          <a:schemeClr val="tx1"/>
        </a:fontRef>
      </xdr:style>
    </xdr:cxnSp>
    <xdr:clientData/>
  </xdr:twoCellAnchor>
</xdr:wsDr>
</file>

<file path=xl/drawings/drawing4.xml><?xml version="1.0" encoding="utf-8"?>
<c:userShapes xmlns:c="http://schemas.openxmlformats.org/drawingml/2006/chart">
  <cdr:relSizeAnchor xmlns:cdr="http://schemas.openxmlformats.org/drawingml/2006/chartDrawing">
    <cdr:from>
      <cdr:x>0.58705</cdr:x>
      <cdr:y>0.17319</cdr:y>
    </cdr:from>
    <cdr:to>
      <cdr:x>0.82821</cdr:x>
      <cdr:y>0.17319</cdr:y>
    </cdr:to>
    <cdr:cxnSp macro="">
      <cdr:nvCxnSpPr>
        <cdr:cNvPr id="7" name="Conector recto 6">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a:off x="3479595" y="668112"/>
          <a:ext cx="1429406" cy="0"/>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0.59044</cdr:x>
      <cdr:y>0.39012</cdr:y>
    </cdr:from>
    <cdr:to>
      <cdr:x>0.83082</cdr:x>
      <cdr:y>0.39074</cdr:y>
    </cdr:to>
    <cdr:cxnSp macro="">
      <cdr:nvCxnSpPr>
        <cdr:cNvPr id="14" name="Conector recto 13">
          <a:extLst xmlns:a="http://schemas.openxmlformats.org/drawingml/2006/main">
            <a:ext uri="{FF2B5EF4-FFF2-40B4-BE49-F238E27FC236}">
              <a16:creationId xmlns:a16="http://schemas.microsoft.com/office/drawing/2014/main" id="{4297A43D-DD84-4080-919D-2B7195FF390F}"/>
            </a:ext>
          </a:extLst>
        </cdr:cNvPr>
        <cdr:cNvCxnSpPr/>
      </cdr:nvCxnSpPr>
      <cdr:spPr>
        <a:xfrm xmlns:a="http://schemas.openxmlformats.org/drawingml/2006/main">
          <a:off x="3498766" y="1504952"/>
          <a:ext cx="1424468" cy="2380"/>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0.8389</cdr:x>
      <cdr:y>0.1285</cdr:y>
    </cdr:from>
    <cdr:to>
      <cdr:x>0.98392</cdr:x>
      <cdr:y>0.18419</cdr:y>
    </cdr:to>
    <cdr:sp macro="" textlink="">
      <cdr:nvSpPr>
        <cdr:cNvPr id="19" name="CuadroTexto 1">
          <a:extLst xmlns:a="http://schemas.openxmlformats.org/drawingml/2006/main">
            <a:ext uri="{FF2B5EF4-FFF2-40B4-BE49-F238E27FC236}">
              <a16:creationId xmlns:a16="http://schemas.microsoft.com/office/drawing/2014/main" id="{09083413-432F-44FA-9CD4-9EF6FE917856}"/>
            </a:ext>
          </a:extLst>
        </cdr:cNvPr>
        <cdr:cNvSpPr txBox="1"/>
      </cdr:nvSpPr>
      <cdr:spPr>
        <a:xfrm xmlns:a="http://schemas.openxmlformats.org/drawingml/2006/main">
          <a:off x="4970122" y="495721"/>
          <a:ext cx="859178"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Implementado</a:t>
          </a:r>
        </a:p>
      </cdr:txBody>
    </cdr:sp>
  </cdr:relSizeAnchor>
  <cdr:relSizeAnchor xmlns:cdr="http://schemas.openxmlformats.org/drawingml/2006/chartDrawing">
    <cdr:from>
      <cdr:x>0.83672</cdr:x>
      <cdr:y>0.25571</cdr:y>
    </cdr:from>
    <cdr:to>
      <cdr:x>0.98174</cdr:x>
      <cdr:y>0.3114</cdr:y>
    </cdr:to>
    <cdr:sp macro="" textlink="">
      <cdr:nvSpPr>
        <cdr:cNvPr id="20" name="CuadroTexto 1">
          <a:extLst xmlns:a="http://schemas.openxmlformats.org/drawingml/2006/main">
            <a:ext uri="{FF2B5EF4-FFF2-40B4-BE49-F238E27FC236}">
              <a16:creationId xmlns:a16="http://schemas.microsoft.com/office/drawing/2014/main" id="{031AC589-F5D2-4F4E-9B4C-679C044A21F8}"/>
            </a:ext>
          </a:extLst>
        </cdr:cNvPr>
        <cdr:cNvSpPr txBox="1"/>
      </cdr:nvSpPr>
      <cdr:spPr>
        <a:xfrm xmlns:a="http://schemas.openxmlformats.org/drawingml/2006/main">
          <a:off x="4957178" y="986431"/>
          <a:ext cx="859179"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En Implementación</a:t>
          </a:r>
        </a:p>
      </cdr:txBody>
    </cdr:sp>
  </cdr:relSizeAnchor>
  <cdr:relSizeAnchor xmlns:cdr="http://schemas.openxmlformats.org/drawingml/2006/chartDrawing">
    <cdr:from>
      <cdr:x>0.8389</cdr:x>
      <cdr:y>0.52922</cdr:y>
    </cdr:from>
    <cdr:to>
      <cdr:x>0.98392</cdr:x>
      <cdr:y>0.58491</cdr:y>
    </cdr:to>
    <cdr:sp macro="" textlink="">
      <cdr:nvSpPr>
        <cdr:cNvPr id="6" name="CuadroTexto 1">
          <a:extLst xmlns:a="http://schemas.openxmlformats.org/drawingml/2006/main">
            <a:ext uri="{FF2B5EF4-FFF2-40B4-BE49-F238E27FC236}">
              <a16:creationId xmlns:a16="http://schemas.microsoft.com/office/drawing/2014/main" id="{09083413-432F-44FA-9CD4-9EF6FE917856}"/>
            </a:ext>
          </a:extLst>
        </cdr:cNvPr>
        <cdr:cNvSpPr txBox="1"/>
      </cdr:nvSpPr>
      <cdr:spPr>
        <a:xfrm xmlns:a="http://schemas.openxmlformats.org/drawingml/2006/main">
          <a:off x="4970122" y="2041525"/>
          <a:ext cx="859178"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No Implementado</a:t>
          </a:r>
        </a:p>
      </cdr:txBody>
    </cdr:sp>
  </cdr:relSizeAnchor>
  <cdr:relSizeAnchor xmlns:cdr="http://schemas.openxmlformats.org/drawingml/2006/chartDrawing">
    <cdr:from>
      <cdr:x>0.27663</cdr:x>
      <cdr:y>0.67231</cdr:y>
    </cdr:from>
    <cdr:to>
      <cdr:x>0.44927</cdr:x>
      <cdr:y>0.67231</cdr:y>
    </cdr:to>
    <cdr:cxnSp macro="">
      <cdr:nvCxnSpPr>
        <cdr:cNvPr id="12" name="Conector recto 11">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1639660" y="2593522"/>
          <a:ext cx="1023258"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0.10591</cdr:x>
      <cdr:y>0.33345</cdr:y>
    </cdr:from>
    <cdr:to>
      <cdr:x>0.27854</cdr:x>
      <cdr:y>0.33345</cdr:y>
    </cdr:to>
    <cdr:cxnSp macro="">
      <cdr:nvCxnSpPr>
        <cdr:cNvPr id="22" name="Conector recto 21">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627743" y="1286329"/>
          <a:ext cx="1023258"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0.4507</cdr:x>
      <cdr:y>0.81348</cdr:y>
    </cdr:from>
    <cdr:to>
      <cdr:x>0.62333</cdr:x>
      <cdr:y>0.81348</cdr:y>
    </cdr:to>
    <cdr:cxnSp macro="">
      <cdr:nvCxnSpPr>
        <cdr:cNvPr id="23" name="Conector recto 22">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2670712" y="3138090"/>
          <a:ext cx="1022993"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twoCellAnchor>
    <xdr:from>
      <xdr:col>2</xdr:col>
      <xdr:colOff>228601</xdr:colOff>
      <xdr:row>0</xdr:row>
      <xdr:rowOff>114300</xdr:rowOff>
    </xdr:from>
    <xdr:to>
      <xdr:col>9</xdr:col>
      <xdr:colOff>28575</xdr:colOff>
      <xdr:row>19</xdr:row>
      <xdr:rowOff>76201</xdr:rowOff>
    </xdr:to>
    <xdr:graphicFrame macro="">
      <xdr:nvGraphicFramePr>
        <xdr:cNvPr id="2" name="Gráfico 1">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00"/>
  <sheetViews>
    <sheetView showGridLines="0" tabSelected="1" view="pageBreakPreview" topLeftCell="A30" zoomScale="20" zoomScaleNormal="70" zoomScaleSheetLayoutView="20" workbookViewId="0">
      <selection activeCell="F42" sqref="F42"/>
    </sheetView>
  </sheetViews>
  <sheetFormatPr baseColWidth="10" defaultColWidth="11.42578125" defaultRowHeight="14.25" x14ac:dyDescent="0.2"/>
  <cols>
    <col min="1" max="1" width="3.42578125" style="57" customWidth="1"/>
    <col min="2" max="2" width="3.42578125" style="77" customWidth="1"/>
    <col min="3" max="3" width="46.42578125" style="87" customWidth="1"/>
    <col min="4" max="4" width="83.28515625" style="87" customWidth="1"/>
    <col min="5" max="5" width="16.5703125" style="57" customWidth="1"/>
    <col min="6" max="6" width="29.28515625" style="77" customWidth="1"/>
    <col min="7" max="7" width="9.85546875" style="57" customWidth="1"/>
    <col min="8" max="8" width="10.42578125" style="57" customWidth="1"/>
    <col min="9" max="9" width="131.5703125" style="57" customWidth="1"/>
    <col min="10" max="10" width="8.7109375" style="57" customWidth="1"/>
    <col min="11" max="11" width="5.5703125" style="57" customWidth="1"/>
    <col min="12" max="12" width="12.28515625" style="57" bestFit="1" customWidth="1"/>
    <col min="13" max="17" width="11.42578125" style="57"/>
    <col min="18" max="18" width="16.85546875" style="57" customWidth="1"/>
    <col min="19" max="16384" width="11.42578125" style="57"/>
  </cols>
  <sheetData>
    <row r="1" spans="1:11" x14ac:dyDescent="0.2">
      <c r="A1" s="109"/>
      <c r="B1" s="197"/>
      <c r="C1" s="198"/>
      <c r="D1" s="190" t="s">
        <v>0</v>
      </c>
      <c r="E1" s="190"/>
      <c r="F1" s="190" t="s">
        <v>1</v>
      </c>
      <c r="G1" s="190"/>
      <c r="H1" s="190"/>
      <c r="I1" s="190"/>
    </row>
    <row r="2" spans="1:11" ht="15" customHeight="1" x14ac:dyDescent="0.2">
      <c r="A2" s="110"/>
      <c r="B2" s="199"/>
      <c r="C2" s="200"/>
      <c r="D2" s="191" t="s">
        <v>2</v>
      </c>
      <c r="E2" s="191"/>
      <c r="F2" s="191"/>
      <c r="G2" s="191"/>
      <c r="H2" s="191"/>
      <c r="I2" s="191"/>
      <c r="J2" s="91"/>
      <c r="K2" s="91"/>
    </row>
    <row r="3" spans="1:11" ht="15" customHeight="1" x14ac:dyDescent="0.2">
      <c r="A3" s="110"/>
      <c r="B3" s="199"/>
      <c r="C3" s="200"/>
      <c r="D3" s="191"/>
      <c r="E3" s="191"/>
      <c r="F3" s="191"/>
      <c r="G3" s="191"/>
      <c r="H3" s="191"/>
      <c r="I3" s="191"/>
    </row>
    <row r="4" spans="1:11" ht="15.75" customHeight="1" x14ac:dyDescent="0.2">
      <c r="A4" s="110"/>
      <c r="B4" s="201"/>
      <c r="C4" s="202"/>
      <c r="D4" s="106" t="s">
        <v>3</v>
      </c>
      <c r="E4" s="192" t="s">
        <v>186</v>
      </c>
      <c r="F4" s="193"/>
      <c r="G4" s="193"/>
      <c r="H4" s="194"/>
      <c r="I4" s="106" t="s">
        <v>190</v>
      </c>
    </row>
    <row r="5" spans="1:11" ht="15" x14ac:dyDescent="0.2">
      <c r="A5" s="196"/>
      <c r="B5" s="196"/>
      <c r="C5" s="196"/>
      <c r="D5" s="196"/>
      <c r="E5" s="196"/>
      <c r="F5" s="196"/>
      <c r="G5" s="196"/>
      <c r="H5" s="196"/>
    </row>
    <row r="6" spans="1:11" ht="26.25" customHeight="1" thickBot="1" x14ac:dyDescent="0.3">
      <c r="A6" s="92"/>
      <c r="B6" s="93" t="s">
        <v>4</v>
      </c>
      <c r="C6" s="57"/>
      <c r="D6" s="64"/>
      <c r="F6" s="57"/>
      <c r="I6" s="58"/>
    </row>
    <row r="7" spans="1:11" ht="41.25" customHeight="1" thickBot="1" x14ac:dyDescent="0.25">
      <c r="B7" s="203" t="s">
        <v>5</v>
      </c>
      <c r="C7" s="204"/>
      <c r="D7" s="184" t="s">
        <v>199</v>
      </c>
      <c r="E7" s="185"/>
      <c r="F7" s="186" t="s">
        <v>6</v>
      </c>
      <c r="G7" s="186"/>
      <c r="H7" s="187"/>
      <c r="I7" s="59" t="s">
        <v>197</v>
      </c>
    </row>
    <row r="8" spans="1:11" ht="18" customHeight="1" x14ac:dyDescent="0.2">
      <c r="B8" s="149" t="s">
        <v>7</v>
      </c>
      <c r="C8" s="205"/>
      <c r="D8" s="122" t="s">
        <v>200</v>
      </c>
      <c r="E8" s="60" t="s">
        <v>8</v>
      </c>
      <c r="F8" s="61" t="s">
        <v>198</v>
      </c>
      <c r="G8" s="188" t="s">
        <v>9</v>
      </c>
      <c r="H8" s="188"/>
      <c r="I8" s="62" t="s">
        <v>71</v>
      </c>
    </row>
    <row r="9" spans="1:11" ht="36.6" customHeight="1" x14ac:dyDescent="0.2">
      <c r="B9" s="145" t="s">
        <v>10</v>
      </c>
      <c r="C9" s="181"/>
      <c r="D9" s="114" t="s">
        <v>201</v>
      </c>
      <c r="E9" s="63" t="s">
        <v>11</v>
      </c>
      <c r="F9" s="124" t="s">
        <v>202</v>
      </c>
      <c r="G9" s="195" t="s">
        <v>12</v>
      </c>
      <c r="H9" s="195"/>
      <c r="I9" s="111">
        <v>46132</v>
      </c>
    </row>
    <row r="10" spans="1:11" ht="30.75" customHeight="1" x14ac:dyDescent="0.2">
      <c r="B10" s="145" t="s">
        <v>13</v>
      </c>
      <c r="C10" s="181"/>
      <c r="D10" s="100" t="s">
        <v>191</v>
      </c>
      <c r="E10" s="63" t="s">
        <v>14</v>
      </c>
      <c r="F10" s="112" t="s">
        <v>192</v>
      </c>
      <c r="G10" s="189" t="s">
        <v>15</v>
      </c>
      <c r="H10" s="189"/>
      <c r="I10" s="113" t="s">
        <v>203</v>
      </c>
    </row>
    <row r="11" spans="1:11" ht="48.6" customHeight="1" x14ac:dyDescent="0.25">
      <c r="B11" s="145" t="s">
        <v>16</v>
      </c>
      <c r="C11" s="181"/>
      <c r="D11" s="100" t="s">
        <v>196</v>
      </c>
      <c r="E11" s="63" t="s">
        <v>14</v>
      </c>
      <c r="F11" s="115" t="s">
        <v>195</v>
      </c>
      <c r="G11" s="65"/>
      <c r="H11" s="66" t="s">
        <v>14</v>
      </c>
      <c r="I11" s="113" t="s">
        <v>204</v>
      </c>
    </row>
    <row r="12" spans="1:11" ht="15" thickBot="1" x14ac:dyDescent="0.25">
      <c r="B12" s="182"/>
      <c r="C12" s="183"/>
      <c r="D12" s="67"/>
      <c r="E12" s="67"/>
      <c r="F12" s="67"/>
      <c r="G12" s="68"/>
      <c r="H12" s="69"/>
      <c r="I12" s="70"/>
    </row>
    <row r="13" spans="1:11" ht="17.25" customHeight="1" x14ac:dyDescent="0.2">
      <c r="B13" s="139" t="s">
        <v>17</v>
      </c>
      <c r="C13" s="140"/>
      <c r="D13" s="101" t="s">
        <v>205</v>
      </c>
      <c r="E13" s="71" t="s">
        <v>194</v>
      </c>
      <c r="F13" s="157" t="s">
        <v>18</v>
      </c>
      <c r="G13" s="158"/>
      <c r="H13" s="72" t="s">
        <v>187</v>
      </c>
      <c r="I13" s="73"/>
    </row>
    <row r="14" spans="1:11" ht="28.9" customHeight="1" x14ac:dyDescent="0.2">
      <c r="B14" s="141" t="s">
        <v>51</v>
      </c>
      <c r="C14" s="142"/>
      <c r="D14" s="123" t="s">
        <v>206</v>
      </c>
      <c r="E14" s="74" t="s">
        <v>205</v>
      </c>
      <c r="F14" s="163">
        <v>44161</v>
      </c>
      <c r="G14" s="164"/>
      <c r="H14" s="159" t="s">
        <v>219</v>
      </c>
      <c r="I14" s="160"/>
    </row>
    <row r="15" spans="1:11" ht="15.75" thickBot="1" x14ac:dyDescent="0.25">
      <c r="B15" s="143"/>
      <c r="C15" s="144"/>
      <c r="D15" s="123"/>
      <c r="E15" s="74"/>
      <c r="F15" s="163"/>
      <c r="G15" s="167"/>
      <c r="H15" s="120"/>
      <c r="I15" s="121"/>
    </row>
    <row r="16" spans="1:11" ht="15" thickBot="1" x14ac:dyDescent="0.25">
      <c r="B16" s="143"/>
      <c r="C16" s="144"/>
      <c r="D16" s="75"/>
      <c r="E16" s="76"/>
      <c r="F16" s="161"/>
      <c r="G16" s="162"/>
      <c r="H16" s="161"/>
      <c r="I16" s="162"/>
    </row>
    <row r="17" spans="2:9" ht="15.75" thickBot="1" x14ac:dyDescent="0.25">
      <c r="B17" s="145" t="s">
        <v>20</v>
      </c>
      <c r="C17" s="146"/>
      <c r="D17" s="170" t="s">
        <v>203</v>
      </c>
      <c r="E17" s="171"/>
      <c r="F17" s="172" t="s">
        <v>14</v>
      </c>
      <c r="G17" s="173"/>
      <c r="H17" s="177" t="s">
        <v>204</v>
      </c>
      <c r="I17" s="178"/>
    </row>
    <row r="18" spans="2:9" ht="15.75" thickBot="1" x14ac:dyDescent="0.25">
      <c r="B18" s="147" t="s">
        <v>21</v>
      </c>
      <c r="C18" s="148"/>
      <c r="D18" s="102" t="s">
        <v>193</v>
      </c>
      <c r="E18" s="174" t="s">
        <v>22</v>
      </c>
      <c r="F18" s="175"/>
      <c r="G18" s="176"/>
      <c r="H18" s="179">
        <v>52835873</v>
      </c>
      <c r="I18" s="180"/>
    </row>
    <row r="19" spans="2:9" ht="15" x14ac:dyDescent="0.2">
      <c r="B19" s="149" t="s">
        <v>23</v>
      </c>
      <c r="C19" s="150"/>
      <c r="D19" s="168"/>
      <c r="E19" s="168"/>
      <c r="F19" s="168"/>
      <c r="G19" s="168"/>
      <c r="H19" s="168"/>
      <c r="I19" s="169"/>
    </row>
    <row r="20" spans="2:9" x14ac:dyDescent="0.2">
      <c r="B20" s="151"/>
      <c r="C20" s="152"/>
      <c r="D20" s="165"/>
      <c r="E20" s="165"/>
      <c r="F20" s="165"/>
      <c r="G20" s="165"/>
      <c r="H20" s="165"/>
      <c r="I20" s="166"/>
    </row>
    <row r="21" spans="2:9" ht="15" thickBot="1" x14ac:dyDescent="0.25">
      <c r="B21" s="153"/>
      <c r="C21" s="154"/>
      <c r="D21" s="155"/>
      <c r="E21" s="155"/>
      <c r="F21" s="155"/>
      <c r="G21" s="155"/>
      <c r="H21" s="155"/>
      <c r="I21" s="156"/>
    </row>
    <row r="22" spans="2:9" x14ac:dyDescent="0.2">
      <c r="C22" s="78"/>
      <c r="D22" s="103"/>
      <c r="E22" s="78"/>
      <c r="F22" s="78"/>
      <c r="G22" s="78"/>
      <c r="H22" s="78"/>
      <c r="I22" s="78"/>
    </row>
    <row r="23" spans="2:9" ht="81" customHeight="1" x14ac:dyDescent="0.2">
      <c r="B23" s="79"/>
      <c r="C23" s="80" t="s">
        <v>24</v>
      </c>
      <c r="D23" s="80" t="s">
        <v>180</v>
      </c>
      <c r="E23" s="81" t="s">
        <v>25</v>
      </c>
      <c r="F23" s="80" t="s">
        <v>169</v>
      </c>
      <c r="G23" s="80" t="s">
        <v>26</v>
      </c>
      <c r="H23" s="80" t="s">
        <v>27</v>
      </c>
      <c r="I23" s="80" t="s">
        <v>19</v>
      </c>
    </row>
    <row r="24" spans="2:9" ht="136.15" customHeight="1" x14ac:dyDescent="0.2">
      <c r="B24" s="79">
        <v>1</v>
      </c>
      <c r="C24" s="94" t="s">
        <v>28</v>
      </c>
      <c r="D24" s="94" t="s">
        <v>181</v>
      </c>
      <c r="E24" s="82" t="s">
        <v>29</v>
      </c>
      <c r="F24" s="83">
        <v>0.5</v>
      </c>
      <c r="G24" s="84">
        <v>6</v>
      </c>
      <c r="H24" s="82">
        <f t="shared" ref="H24:H36" si="0">F24*G24</f>
        <v>3</v>
      </c>
      <c r="I24" s="85" t="s">
        <v>207</v>
      </c>
    </row>
    <row r="25" spans="2:9" ht="132.6" customHeight="1" x14ac:dyDescent="0.2">
      <c r="B25" s="79">
        <v>2</v>
      </c>
      <c r="C25" s="95" t="s">
        <v>93</v>
      </c>
      <c r="D25" s="94" t="s">
        <v>182</v>
      </c>
      <c r="E25" s="82" t="s">
        <v>30</v>
      </c>
      <c r="F25" s="83">
        <v>0.5</v>
      </c>
      <c r="G25" s="84">
        <v>12</v>
      </c>
      <c r="H25" s="82">
        <f t="shared" si="0"/>
        <v>6</v>
      </c>
      <c r="I25" s="85" t="s">
        <v>208</v>
      </c>
    </row>
    <row r="26" spans="2:9" ht="400.9" customHeight="1" x14ac:dyDescent="0.2">
      <c r="B26" s="127">
        <v>3</v>
      </c>
      <c r="C26" s="129" t="s">
        <v>94</v>
      </c>
      <c r="D26" s="129" t="s">
        <v>95</v>
      </c>
      <c r="E26" s="131" t="s">
        <v>30</v>
      </c>
      <c r="F26" s="133">
        <v>0.5</v>
      </c>
      <c r="G26" s="135">
        <v>12</v>
      </c>
      <c r="H26" s="131">
        <f t="shared" ref="H26:H31" si="1">F26*G26</f>
        <v>6</v>
      </c>
      <c r="I26" s="125" t="s">
        <v>209</v>
      </c>
    </row>
    <row r="27" spans="2:9" ht="39.6" customHeight="1" x14ac:dyDescent="0.2">
      <c r="B27" s="128"/>
      <c r="C27" s="130"/>
      <c r="D27" s="130"/>
      <c r="E27" s="132"/>
      <c r="F27" s="134"/>
      <c r="G27" s="136"/>
      <c r="H27" s="132"/>
      <c r="I27" s="126"/>
    </row>
    <row r="28" spans="2:9" ht="384.6" customHeight="1" x14ac:dyDescent="0.2">
      <c r="B28" s="86" t="s">
        <v>31</v>
      </c>
      <c r="C28" s="95" t="s">
        <v>96</v>
      </c>
      <c r="D28" s="96" t="s">
        <v>183</v>
      </c>
      <c r="E28" s="82" t="s">
        <v>30</v>
      </c>
      <c r="F28" s="83">
        <v>0.5</v>
      </c>
      <c r="G28" s="84">
        <v>12</v>
      </c>
      <c r="H28" s="82">
        <f t="shared" si="1"/>
        <v>6</v>
      </c>
      <c r="I28" s="85" t="s">
        <v>210</v>
      </c>
    </row>
    <row r="29" spans="2:9" ht="223.15" customHeight="1" x14ac:dyDescent="0.2">
      <c r="B29" s="86" t="s">
        <v>32</v>
      </c>
      <c r="C29" s="94" t="s">
        <v>97</v>
      </c>
      <c r="D29" s="94" t="s">
        <v>98</v>
      </c>
      <c r="E29" s="82" t="s">
        <v>30</v>
      </c>
      <c r="F29" s="83">
        <v>0.5</v>
      </c>
      <c r="G29" s="84">
        <v>12</v>
      </c>
      <c r="H29" s="82">
        <f t="shared" si="1"/>
        <v>6</v>
      </c>
      <c r="I29" s="85" t="s">
        <v>211</v>
      </c>
    </row>
    <row r="30" spans="2:9" ht="167.45" customHeight="1" x14ac:dyDescent="0.2">
      <c r="B30" s="79">
        <v>4</v>
      </c>
      <c r="C30" s="95" t="s">
        <v>99</v>
      </c>
      <c r="D30" s="94" t="s">
        <v>100</v>
      </c>
      <c r="E30" s="82" t="s">
        <v>29</v>
      </c>
      <c r="F30" s="83">
        <v>0.5</v>
      </c>
      <c r="G30" s="84">
        <v>6</v>
      </c>
      <c r="H30" s="82">
        <f t="shared" si="1"/>
        <v>3</v>
      </c>
      <c r="I30" s="119" t="s">
        <v>212</v>
      </c>
    </row>
    <row r="31" spans="2:9" ht="189.6" customHeight="1" x14ac:dyDescent="0.2">
      <c r="B31" s="86">
        <v>5</v>
      </c>
      <c r="C31" s="94" t="s">
        <v>33</v>
      </c>
      <c r="D31" s="94" t="s">
        <v>174</v>
      </c>
      <c r="E31" s="82" t="s">
        <v>30</v>
      </c>
      <c r="F31" s="83">
        <v>1</v>
      </c>
      <c r="G31" s="84">
        <v>12</v>
      </c>
      <c r="H31" s="82">
        <f t="shared" si="1"/>
        <v>12</v>
      </c>
      <c r="I31" s="85" t="s">
        <v>213</v>
      </c>
    </row>
    <row r="32" spans="2:9" ht="199.15" customHeight="1" x14ac:dyDescent="0.2">
      <c r="B32" s="86">
        <v>6</v>
      </c>
      <c r="C32" s="94" t="s">
        <v>179</v>
      </c>
      <c r="D32" s="94" t="s">
        <v>175</v>
      </c>
      <c r="E32" s="97" t="s">
        <v>34</v>
      </c>
      <c r="F32" s="83">
        <v>0.5</v>
      </c>
      <c r="G32" s="84">
        <v>2</v>
      </c>
      <c r="H32" s="82">
        <f>F32*G32</f>
        <v>1</v>
      </c>
      <c r="I32" s="116" t="s">
        <v>214</v>
      </c>
    </row>
    <row r="33" spans="2:9" ht="249.75" customHeight="1" x14ac:dyDescent="0.2">
      <c r="B33" s="79">
        <v>7</v>
      </c>
      <c r="C33" s="95" t="s">
        <v>35</v>
      </c>
      <c r="D33" s="94" t="s">
        <v>176</v>
      </c>
      <c r="E33" s="82" t="s">
        <v>29</v>
      </c>
      <c r="F33" s="83">
        <v>1</v>
      </c>
      <c r="G33" s="84">
        <v>6</v>
      </c>
      <c r="H33" s="82">
        <f>F33*G33</f>
        <v>6</v>
      </c>
      <c r="I33" s="117" t="s">
        <v>215</v>
      </c>
    </row>
    <row r="34" spans="2:9" ht="273" customHeight="1" x14ac:dyDescent="0.2">
      <c r="B34" s="79">
        <v>8</v>
      </c>
      <c r="C34" s="95" t="s">
        <v>36</v>
      </c>
      <c r="D34" s="94" t="s">
        <v>177</v>
      </c>
      <c r="E34" s="82" t="s">
        <v>30</v>
      </c>
      <c r="F34" s="83">
        <v>0.5</v>
      </c>
      <c r="G34" s="84">
        <v>12</v>
      </c>
      <c r="H34" s="82">
        <f>F34*G34</f>
        <v>6</v>
      </c>
      <c r="I34" s="119" t="s">
        <v>216</v>
      </c>
    </row>
    <row r="35" spans="2:9" ht="201.75" customHeight="1" x14ac:dyDescent="0.2">
      <c r="B35" s="86">
        <v>9</v>
      </c>
      <c r="C35" s="94" t="s">
        <v>37</v>
      </c>
      <c r="D35" s="94" t="s">
        <v>101</v>
      </c>
      <c r="E35" s="82" t="s">
        <v>29</v>
      </c>
      <c r="F35" s="83">
        <v>1</v>
      </c>
      <c r="G35" s="84">
        <v>6</v>
      </c>
      <c r="H35" s="82">
        <f t="shared" si="0"/>
        <v>6</v>
      </c>
      <c r="I35" s="85" t="s">
        <v>217</v>
      </c>
    </row>
    <row r="36" spans="2:9" ht="115.9" customHeight="1" x14ac:dyDescent="0.2">
      <c r="B36" s="86">
        <v>10</v>
      </c>
      <c r="C36" s="94" t="s">
        <v>38</v>
      </c>
      <c r="D36" s="94" t="s">
        <v>178</v>
      </c>
      <c r="E36" s="97" t="s">
        <v>34</v>
      </c>
      <c r="F36" s="83">
        <v>0</v>
      </c>
      <c r="G36" s="84">
        <v>2</v>
      </c>
      <c r="H36" s="82">
        <f t="shared" si="0"/>
        <v>0</v>
      </c>
      <c r="I36" s="118" t="s">
        <v>218</v>
      </c>
    </row>
    <row r="37" spans="2:9" x14ac:dyDescent="0.2">
      <c r="F37" s="88" t="s">
        <v>39</v>
      </c>
      <c r="G37" s="89"/>
      <c r="H37" s="90">
        <f>SUM(H24:H36)</f>
        <v>61</v>
      </c>
    </row>
    <row r="38" spans="2:9" ht="15" x14ac:dyDescent="0.2">
      <c r="B38" s="138" t="s">
        <v>40</v>
      </c>
      <c r="C38" s="138"/>
      <c r="D38" s="105" t="s">
        <v>41</v>
      </c>
      <c r="F38" s="57"/>
    </row>
    <row r="39" spans="2:9" ht="15" x14ac:dyDescent="0.2">
      <c r="B39" s="137" t="s">
        <v>42</v>
      </c>
      <c r="C39" s="137"/>
      <c r="D39" s="104" t="s">
        <v>43</v>
      </c>
      <c r="F39" s="137" t="s">
        <v>44</v>
      </c>
      <c r="G39" s="137"/>
      <c r="H39" s="137"/>
      <c r="I39" s="105">
        <f>H37</f>
        <v>61</v>
      </c>
    </row>
    <row r="40" spans="2:9" ht="15" x14ac:dyDescent="0.25">
      <c r="B40" s="137" t="s">
        <v>45</v>
      </c>
      <c r="C40" s="137"/>
      <c r="D40" s="98" t="s">
        <v>46</v>
      </c>
      <c r="F40" s="137" t="s">
        <v>40</v>
      </c>
      <c r="G40" s="137"/>
      <c r="H40" s="137"/>
      <c r="I40" s="99" t="str">
        <f>IF(I39&gt;100,"IE",IF(AND(I39&gt;=96),"I",IF(AND(I39&gt;=64,I39&lt;96),"EI",IF(I39&lt;64,"NI"))))</f>
        <v>NI</v>
      </c>
    </row>
    <row r="41" spans="2:9" x14ac:dyDescent="0.2">
      <c r="B41" s="137" t="s">
        <v>47</v>
      </c>
      <c r="C41" s="137"/>
      <c r="D41" s="98" t="s">
        <v>48</v>
      </c>
      <c r="F41" s="57"/>
    </row>
    <row r="296" spans="3:3" x14ac:dyDescent="0.2">
      <c r="C296" s="87" t="s">
        <v>49</v>
      </c>
    </row>
    <row r="297" spans="3:3" x14ac:dyDescent="0.2">
      <c r="C297" s="87" t="s">
        <v>50</v>
      </c>
    </row>
    <row r="298" spans="3:3" x14ac:dyDescent="0.2">
      <c r="C298" s="87" t="s">
        <v>51</v>
      </c>
    </row>
    <row r="299" spans="3:3" x14ac:dyDescent="0.2">
      <c r="C299" s="87" t="s">
        <v>52</v>
      </c>
    </row>
    <row r="300" spans="3:3" x14ac:dyDescent="0.2">
      <c r="C300" s="87" t="s">
        <v>53</v>
      </c>
    </row>
  </sheetData>
  <sheetProtection algorithmName="SHA-512" hashValue="6yctal/XsPgXe/GsV+rL7RBqRHOuHHV41KiOiXQVEXtb86Sl8CNhScTqzF1hV5HLACJXSD1IAuMX46k6epAA3g==" saltValue="fWHgkwW7KWfKVrKya+M5ig==" spinCount="100000" sheet="1" autoFilter="0" pivotTables="0"/>
  <mergeCells count="54">
    <mergeCell ref="F1:I1"/>
    <mergeCell ref="D1:E1"/>
    <mergeCell ref="D2:I3"/>
    <mergeCell ref="E4:H4"/>
    <mergeCell ref="G9:H9"/>
    <mergeCell ref="A5:H5"/>
    <mergeCell ref="B1:C4"/>
    <mergeCell ref="B9:C9"/>
    <mergeCell ref="B7:C7"/>
    <mergeCell ref="B8:C8"/>
    <mergeCell ref="B10:C10"/>
    <mergeCell ref="B11:C11"/>
    <mergeCell ref="B12:C12"/>
    <mergeCell ref="D7:E7"/>
    <mergeCell ref="F7:H7"/>
    <mergeCell ref="G8:H8"/>
    <mergeCell ref="G10:H10"/>
    <mergeCell ref="D21:I21"/>
    <mergeCell ref="F13:G13"/>
    <mergeCell ref="H14:I14"/>
    <mergeCell ref="H16:I16"/>
    <mergeCell ref="F14:G14"/>
    <mergeCell ref="F16:G16"/>
    <mergeCell ref="D20:I20"/>
    <mergeCell ref="F15:G15"/>
    <mergeCell ref="D19:I19"/>
    <mergeCell ref="D17:E17"/>
    <mergeCell ref="F17:G17"/>
    <mergeCell ref="E18:G18"/>
    <mergeCell ref="H17:I17"/>
    <mergeCell ref="H18:I18"/>
    <mergeCell ref="B41:C41"/>
    <mergeCell ref="B13:C13"/>
    <mergeCell ref="B14:C14"/>
    <mergeCell ref="B15:C15"/>
    <mergeCell ref="B16:C16"/>
    <mergeCell ref="B17:C17"/>
    <mergeCell ref="B18:C18"/>
    <mergeCell ref="B19:C19"/>
    <mergeCell ref="B20:C20"/>
    <mergeCell ref="B21:C21"/>
    <mergeCell ref="C26:C27"/>
    <mergeCell ref="F39:H39"/>
    <mergeCell ref="F40:H40"/>
    <mergeCell ref="B38:C38"/>
    <mergeCell ref="B39:C39"/>
    <mergeCell ref="B40:C40"/>
    <mergeCell ref="I26:I27"/>
    <mergeCell ref="B26:B27"/>
    <mergeCell ref="D26:D27"/>
    <mergeCell ref="E26:E27"/>
    <mergeCell ref="F26:F27"/>
    <mergeCell ref="G26:G27"/>
    <mergeCell ref="H26:H27"/>
  </mergeCells>
  <conditionalFormatting sqref="D32 D36:D37 E37:E41 F41:H41 D42:E1048576 C296:C300">
    <cfRule type="expression" dxfId="17" priority="41">
      <formula>C32="Informativo"</formula>
    </cfRule>
    <cfRule type="expression" dxfId="16" priority="42">
      <formula>C32="Menor"</formula>
    </cfRule>
    <cfRule type="expression" dxfId="15" priority="43">
      <formula>C32="Crítico"</formula>
    </cfRule>
    <cfRule type="expression" dxfId="14" priority="44">
      <formula>C32="Mayor"</formula>
    </cfRule>
  </conditionalFormatting>
  <conditionalFormatting sqref="E23:E26 E28:E31">
    <cfRule type="expression" dxfId="13" priority="2">
      <formula>E23="Informativo"</formula>
    </cfRule>
    <cfRule type="expression" dxfId="12" priority="3">
      <formula>E23="Menor"</formula>
    </cfRule>
    <cfRule type="expression" dxfId="11" priority="4">
      <formula>E23="Crítico"</formula>
    </cfRule>
    <cfRule type="expression" dxfId="10" priority="5">
      <formula>E23="Mayor"</formula>
    </cfRule>
  </conditionalFormatting>
  <conditionalFormatting sqref="E33:E35">
    <cfRule type="expression" dxfId="9" priority="37">
      <formula>E33="Informativo"</formula>
    </cfRule>
    <cfRule type="expression" dxfId="8" priority="38">
      <formula>E33="Menor"</formula>
    </cfRule>
    <cfRule type="expression" dxfId="7" priority="39">
      <formula>E33="Crítico"</formula>
    </cfRule>
    <cfRule type="expression" dxfId="6" priority="40">
      <formula>E33="Mayor"</formula>
    </cfRule>
  </conditionalFormatting>
  <conditionalFormatting sqref="F24:F26 F28:F37">
    <cfRule type="expression" dxfId="5" priority="1">
      <formula>F24=1</formula>
    </cfRule>
  </conditionalFormatting>
  <conditionalFormatting sqref="F40">
    <cfRule type="expression" dxfId="4" priority="30">
      <formula>F40=1</formula>
    </cfRule>
  </conditionalFormatting>
  <conditionalFormatting sqref="I40">
    <cfRule type="expression" dxfId="3" priority="26">
      <formula>I40="NI"</formula>
    </cfRule>
    <cfRule type="expression" dxfId="2" priority="27">
      <formula>I40="EI"</formula>
    </cfRule>
    <cfRule type="expression" dxfId="1" priority="28">
      <formula>I40="IE"</formula>
    </cfRule>
    <cfRule type="expression" dxfId="0" priority="29">
      <formula>I40="I"</formula>
    </cfRule>
  </conditionalFormatting>
  <dataValidations count="1">
    <dataValidation type="list" allowBlank="1" showInputMessage="1" showErrorMessage="1" sqref="B14:B16" xr:uid="{00000000-0002-0000-0000-000000000000}">
      <formula1>$C$296:$C$300</formula1>
    </dataValidation>
  </dataValidations>
  <printOptions horizontalCentered="1"/>
  <pageMargins left="0.23622047244094491" right="0.23622047244094491" top="0.74803149606299213" bottom="0.74803149606299213" header="0.31496062992125984" footer="0.31496062992125984"/>
  <pageSetup scale="40" fitToHeight="0" orientation="landscape" r:id="rId1"/>
  <headerFooter>
    <oddHeader xml:space="preserve">&amp;C&amp;"-,Negrita" </oddHeader>
    <oddFooter>&amp;R&amp;"Arial,Normal"&amp;9Página &amp;P de &amp;N</oddFooter>
  </headerFooter>
  <rowBreaks count="1" manualBreakCount="1">
    <brk id="39" max="8"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'Tablas de referencia'!$I$11:$I$13</xm:f>
          </x14:formula1>
          <xm:sqref>F24:F26 F28:F36</xm:sqref>
        </x14:dataValidation>
        <x14:dataValidation type="list" allowBlank="1" showInputMessage="1" showErrorMessage="1" xr:uid="{00000000-0002-0000-0000-000002000000}">
          <x14:formula1>
            <xm:f>'Tablas de referencia'!$G$16:$G$18</xm:f>
          </x14:formula1>
          <xm:sqref>I8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F774E-AAE9-4B54-93AD-6BC13F796A92}">
  <sheetPr>
    <tabColor rgb="FF7030A0"/>
  </sheetPr>
  <dimension ref="A1:BB500"/>
  <sheetViews>
    <sheetView view="pageBreakPreview" zoomScaleNormal="100" zoomScaleSheetLayoutView="100" workbookViewId="0">
      <selection activeCell="A10" sqref="A10:K10"/>
    </sheetView>
  </sheetViews>
  <sheetFormatPr baseColWidth="10" defaultColWidth="10.85546875" defaultRowHeight="15.75" x14ac:dyDescent="0.25"/>
  <cols>
    <col min="1" max="10" width="10.85546875" style="41"/>
    <col min="11" max="11" width="19.7109375" style="41" customWidth="1"/>
    <col min="12" max="54" width="10.85546875" style="33"/>
    <col min="55" max="16384" width="10.85546875" style="41"/>
  </cols>
  <sheetData>
    <row r="1" spans="1:54" x14ac:dyDescent="0.25">
      <c r="A1" s="254"/>
      <c r="B1" s="254"/>
      <c r="C1" s="255" t="s">
        <v>0</v>
      </c>
      <c r="D1" s="256"/>
      <c r="E1" s="256"/>
      <c r="F1" s="256"/>
      <c r="G1" s="257"/>
      <c r="H1" s="258" t="s">
        <v>1</v>
      </c>
      <c r="I1" s="258"/>
      <c r="J1" s="258"/>
      <c r="K1" s="258"/>
    </row>
    <row r="2" spans="1:54" ht="32.25" customHeight="1" x14ac:dyDescent="0.25">
      <c r="A2" s="254"/>
      <c r="B2" s="254"/>
      <c r="C2" s="259" t="s">
        <v>2</v>
      </c>
      <c r="D2" s="259"/>
      <c r="E2" s="259"/>
      <c r="F2" s="259"/>
      <c r="G2" s="259"/>
      <c r="H2" s="259"/>
      <c r="I2" s="259"/>
      <c r="J2" s="259"/>
      <c r="K2" s="259"/>
    </row>
    <row r="3" spans="1:54" x14ac:dyDescent="0.25">
      <c r="A3" s="254"/>
      <c r="B3" s="254"/>
      <c r="C3" s="260" t="s">
        <v>3</v>
      </c>
      <c r="D3" s="260"/>
      <c r="E3" s="260"/>
      <c r="F3" s="260" t="s">
        <v>186</v>
      </c>
      <c r="G3" s="260"/>
      <c r="H3" s="260"/>
      <c r="I3" s="260"/>
      <c r="J3" s="261" t="str">
        <f>+'Escala IPS'!I4</f>
        <v>Fecha de Emisión: 2024-02-23</v>
      </c>
      <c r="K3" s="262"/>
    </row>
    <row r="4" spans="1:54" ht="3.75" customHeight="1" thickBot="1" x14ac:dyDescent="0.3">
      <c r="A4" s="107"/>
      <c r="B4" s="107"/>
      <c r="C4" s="108"/>
      <c r="D4" s="108"/>
      <c r="E4" s="108"/>
      <c r="F4" s="108"/>
      <c r="G4" s="108"/>
      <c r="H4" s="108"/>
      <c r="I4" s="108"/>
      <c r="J4" s="108"/>
      <c r="K4" s="108"/>
    </row>
    <row r="5" spans="1:54" s="33" customFormat="1" ht="18.75" customHeight="1" x14ac:dyDescent="0.25">
      <c r="A5" s="263" t="s">
        <v>189</v>
      </c>
      <c r="B5" s="264"/>
      <c r="C5" s="264"/>
      <c r="D5" s="264"/>
      <c r="E5" s="264"/>
      <c r="F5" s="264"/>
      <c r="G5" s="264"/>
      <c r="H5" s="264"/>
      <c r="I5" s="264"/>
      <c r="J5" s="264"/>
      <c r="K5" s="265"/>
    </row>
    <row r="6" spans="1:54" s="37" customFormat="1" ht="6.75" customHeight="1" x14ac:dyDescent="0.25">
      <c r="A6" s="34"/>
      <c r="B6" s="35"/>
      <c r="C6" s="35"/>
      <c r="D6" s="35"/>
      <c r="E6" s="35"/>
      <c r="F6" s="35"/>
      <c r="G6" s="35"/>
      <c r="H6" s="35"/>
      <c r="I6" s="35"/>
      <c r="J6" s="35"/>
      <c r="K6" s="36"/>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row>
    <row r="7" spans="1:54" s="33" customFormat="1" ht="9.75" customHeight="1" x14ac:dyDescent="0.25">
      <c r="A7" s="38"/>
      <c r="B7" s="39"/>
      <c r="C7" s="39"/>
      <c r="D7" s="39"/>
      <c r="E7" s="39"/>
      <c r="F7" s="39"/>
      <c r="G7" s="39"/>
      <c r="H7" s="39"/>
      <c r="I7" s="39"/>
      <c r="J7" s="39"/>
      <c r="K7" s="40"/>
    </row>
    <row r="8" spans="1:54" ht="38.25" customHeight="1" x14ac:dyDescent="0.25">
      <c r="A8" s="206" t="s">
        <v>122</v>
      </c>
      <c r="B8" s="207"/>
      <c r="C8" s="207"/>
      <c r="D8" s="207"/>
      <c r="E8" s="207"/>
      <c r="F8" s="207"/>
      <c r="G8" s="207"/>
      <c r="H8" s="207"/>
      <c r="I8" s="207"/>
      <c r="J8" s="207"/>
      <c r="K8" s="208"/>
    </row>
    <row r="9" spans="1:54" s="33" customFormat="1" ht="4.5" customHeight="1" x14ac:dyDescent="0.25">
      <c r="A9" s="38"/>
      <c r="B9" s="39"/>
      <c r="C9" s="39"/>
      <c r="D9" s="39"/>
      <c r="E9" s="39"/>
      <c r="F9" s="39"/>
      <c r="G9" s="39"/>
      <c r="H9" s="39"/>
      <c r="I9" s="39"/>
      <c r="J9" s="39"/>
      <c r="K9" s="40"/>
    </row>
    <row r="10" spans="1:54" ht="42" customHeight="1" x14ac:dyDescent="0.25">
      <c r="A10" s="215" t="s">
        <v>220</v>
      </c>
      <c r="B10" s="207"/>
      <c r="C10" s="207"/>
      <c r="D10" s="207"/>
      <c r="E10" s="207"/>
      <c r="F10" s="207"/>
      <c r="G10" s="207"/>
      <c r="H10" s="207"/>
      <c r="I10" s="207"/>
      <c r="J10" s="207"/>
      <c r="K10" s="208"/>
    </row>
    <row r="11" spans="1:54" s="33" customFormat="1" ht="4.5" customHeight="1" x14ac:dyDescent="0.25">
      <c r="A11" s="42"/>
      <c r="B11" s="39"/>
      <c r="C11" s="39"/>
      <c r="D11" s="39"/>
      <c r="E11" s="39"/>
      <c r="F11" s="39"/>
      <c r="G11" s="39"/>
      <c r="H11" s="39"/>
      <c r="I11" s="39"/>
      <c r="J11" s="39"/>
      <c r="K11" s="40"/>
    </row>
    <row r="12" spans="1:54" x14ac:dyDescent="0.25">
      <c r="A12" s="216" t="s">
        <v>123</v>
      </c>
      <c r="B12" s="217"/>
      <c r="C12" s="217"/>
      <c r="D12" s="217"/>
      <c r="E12" s="217"/>
      <c r="F12" s="217"/>
      <c r="G12" s="217"/>
      <c r="H12" s="217"/>
      <c r="I12" s="217"/>
      <c r="J12" s="217"/>
      <c r="K12" s="218"/>
    </row>
    <row r="13" spans="1:54" ht="42" customHeight="1" x14ac:dyDescent="0.25">
      <c r="A13" s="206" t="s">
        <v>108</v>
      </c>
      <c r="B13" s="207"/>
      <c r="C13" s="207"/>
      <c r="D13" s="207"/>
      <c r="E13" s="207"/>
      <c r="F13" s="207"/>
      <c r="G13" s="207"/>
      <c r="H13" s="207"/>
      <c r="I13" s="207"/>
      <c r="J13" s="207"/>
      <c r="K13" s="208"/>
    </row>
    <row r="14" spans="1:54" ht="39.75" customHeight="1" x14ac:dyDescent="0.25">
      <c r="A14" s="206" t="s">
        <v>111</v>
      </c>
      <c r="B14" s="207"/>
      <c r="C14" s="207"/>
      <c r="D14" s="207"/>
      <c r="E14" s="207"/>
      <c r="F14" s="207"/>
      <c r="G14" s="207"/>
      <c r="H14" s="207"/>
      <c r="I14" s="207"/>
      <c r="J14" s="207"/>
      <c r="K14" s="208"/>
    </row>
    <row r="15" spans="1:54" ht="42" customHeight="1" x14ac:dyDescent="0.25">
      <c r="A15" s="206" t="s">
        <v>112</v>
      </c>
      <c r="B15" s="207"/>
      <c r="C15" s="207"/>
      <c r="D15" s="207"/>
      <c r="E15" s="207"/>
      <c r="F15" s="207"/>
      <c r="G15" s="207"/>
      <c r="H15" s="207"/>
      <c r="I15" s="207"/>
      <c r="J15" s="207"/>
      <c r="K15" s="208"/>
    </row>
    <row r="16" spans="1:54" ht="37.5" customHeight="1" x14ac:dyDescent="0.25">
      <c r="A16" s="206" t="s">
        <v>115</v>
      </c>
      <c r="B16" s="207"/>
      <c r="C16" s="207"/>
      <c r="D16" s="207"/>
      <c r="E16" s="207"/>
      <c r="F16" s="207"/>
      <c r="G16" s="207"/>
      <c r="H16" s="207"/>
      <c r="I16" s="207"/>
      <c r="J16" s="207"/>
      <c r="K16" s="208"/>
    </row>
    <row r="17" spans="1:54" ht="42.75" customHeight="1" x14ac:dyDescent="0.25">
      <c r="A17" s="206" t="s">
        <v>116</v>
      </c>
      <c r="B17" s="207"/>
      <c r="C17" s="207"/>
      <c r="D17" s="207"/>
      <c r="E17" s="207"/>
      <c r="F17" s="207"/>
      <c r="G17" s="207"/>
      <c r="H17" s="207"/>
      <c r="I17" s="207"/>
      <c r="J17" s="207"/>
      <c r="K17" s="208"/>
    </row>
    <row r="18" spans="1:54" ht="40.5" customHeight="1" x14ac:dyDescent="0.25">
      <c r="A18" s="209" t="s">
        <v>117</v>
      </c>
      <c r="B18" s="210"/>
      <c r="C18" s="210"/>
      <c r="D18" s="210"/>
      <c r="E18" s="210"/>
      <c r="F18" s="210"/>
      <c r="G18" s="210"/>
      <c r="H18" s="210"/>
      <c r="I18" s="210"/>
      <c r="J18" s="210"/>
      <c r="K18" s="211"/>
    </row>
    <row r="19" spans="1:54" ht="45.75" customHeight="1" x14ac:dyDescent="0.25">
      <c r="A19" s="212" t="s">
        <v>118</v>
      </c>
      <c r="B19" s="213"/>
      <c r="C19" s="213"/>
      <c r="D19" s="213"/>
      <c r="E19" s="213"/>
      <c r="F19" s="213"/>
      <c r="G19" s="213"/>
      <c r="H19" s="213"/>
      <c r="I19" s="213"/>
      <c r="J19" s="213"/>
      <c r="K19" s="214"/>
    </row>
    <row r="20" spans="1:54" s="47" customFormat="1" ht="11.25" x14ac:dyDescent="0.2">
      <c r="A20" s="225" t="s">
        <v>109</v>
      </c>
      <c r="B20" s="226"/>
      <c r="C20" s="226"/>
      <c r="D20" s="226"/>
      <c r="E20" s="226"/>
      <c r="F20" s="226"/>
      <c r="G20" s="226"/>
      <c r="H20" s="226"/>
      <c r="I20" s="226"/>
      <c r="J20" s="226"/>
      <c r="K20" s="227"/>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row>
    <row r="21" spans="1:54" s="47" customFormat="1" ht="11.25" x14ac:dyDescent="0.2">
      <c r="A21" s="225" t="s">
        <v>110</v>
      </c>
      <c r="B21" s="226"/>
      <c r="C21" s="226"/>
      <c r="D21" s="226"/>
      <c r="E21" s="226"/>
      <c r="F21" s="226"/>
      <c r="G21" s="226"/>
      <c r="H21" s="226"/>
      <c r="I21" s="226"/>
      <c r="J21" s="226"/>
      <c r="K21" s="227"/>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row>
    <row r="22" spans="1:54" s="47" customFormat="1" ht="21.6" customHeight="1" x14ac:dyDescent="0.2">
      <c r="A22" s="228" t="s">
        <v>113</v>
      </c>
      <c r="B22" s="229"/>
      <c r="C22" s="229"/>
      <c r="D22" s="229"/>
      <c r="E22" s="229"/>
      <c r="F22" s="229"/>
      <c r="G22" s="229"/>
      <c r="H22" s="229"/>
      <c r="I22" s="229"/>
      <c r="J22" s="229"/>
      <c r="K22" s="230"/>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row>
    <row r="23" spans="1:54" s="47" customFormat="1" ht="11.25" x14ac:dyDescent="0.2">
      <c r="A23" s="43" t="s">
        <v>114</v>
      </c>
      <c r="B23" s="44"/>
      <c r="C23" s="44"/>
      <c r="D23" s="44"/>
      <c r="E23" s="44"/>
      <c r="F23" s="44"/>
      <c r="G23" s="44"/>
      <c r="H23" s="44"/>
      <c r="I23" s="44"/>
      <c r="J23" s="44"/>
      <c r="K23" s="45"/>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row>
    <row r="24" spans="1:54" s="47" customFormat="1" ht="22.5" customHeight="1" x14ac:dyDescent="0.2">
      <c r="A24" s="228" t="s">
        <v>121</v>
      </c>
      <c r="B24" s="229"/>
      <c r="C24" s="229"/>
      <c r="D24" s="229"/>
      <c r="E24" s="229"/>
      <c r="F24" s="229"/>
      <c r="G24" s="229"/>
      <c r="H24" s="229"/>
      <c r="I24" s="229"/>
      <c r="J24" s="229"/>
      <c r="K24" s="230"/>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row>
    <row r="25" spans="1:54" s="47" customFormat="1" ht="11.25" x14ac:dyDescent="0.2">
      <c r="A25" s="225" t="s">
        <v>119</v>
      </c>
      <c r="B25" s="226"/>
      <c r="C25" s="226"/>
      <c r="D25" s="226"/>
      <c r="E25" s="226"/>
      <c r="F25" s="226"/>
      <c r="G25" s="226"/>
      <c r="H25" s="226"/>
      <c r="I25" s="226"/>
      <c r="J25" s="226"/>
      <c r="K25" s="227"/>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row>
    <row r="26" spans="1:54" s="47" customFormat="1" ht="24.6" customHeight="1" x14ac:dyDescent="0.2">
      <c r="A26" s="228" t="s">
        <v>120</v>
      </c>
      <c r="B26" s="229"/>
      <c r="C26" s="229"/>
      <c r="D26" s="229"/>
      <c r="E26" s="229"/>
      <c r="F26" s="229"/>
      <c r="G26" s="229"/>
      <c r="H26" s="229"/>
      <c r="I26" s="229"/>
      <c r="J26" s="229"/>
      <c r="K26" s="230"/>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row>
    <row r="27" spans="1:54" s="33" customFormat="1" ht="6" customHeight="1" x14ac:dyDescent="0.25">
      <c r="A27" s="48"/>
      <c r="B27" s="39"/>
      <c r="C27" s="39"/>
      <c r="D27" s="39"/>
      <c r="E27" s="39"/>
      <c r="F27" s="39"/>
      <c r="G27" s="39"/>
      <c r="H27" s="39"/>
      <c r="I27" s="39"/>
      <c r="J27" s="39"/>
      <c r="K27" s="40"/>
    </row>
    <row r="28" spans="1:54" ht="23.25" customHeight="1" thickBot="1" x14ac:dyDescent="0.3">
      <c r="A28" s="231" t="s">
        <v>124</v>
      </c>
      <c r="B28" s="232"/>
      <c r="C28" s="232"/>
      <c r="D28" s="232"/>
      <c r="E28" s="232"/>
      <c r="F28" s="232"/>
      <c r="G28" s="232"/>
      <c r="H28" s="232"/>
      <c r="I28" s="232"/>
      <c r="J28" s="232"/>
      <c r="K28" s="233"/>
    </row>
    <row r="29" spans="1:54" x14ac:dyDescent="0.25">
      <c r="A29" s="234" t="s">
        <v>125</v>
      </c>
      <c r="B29" s="235"/>
      <c r="C29" s="235"/>
      <c r="D29" s="236" t="s">
        <v>102</v>
      </c>
      <c r="E29" s="236"/>
      <c r="F29" s="236"/>
      <c r="G29" s="236"/>
      <c r="H29" s="236"/>
      <c r="I29" s="236"/>
      <c r="J29" s="236" t="s">
        <v>126</v>
      </c>
      <c r="K29" s="237"/>
    </row>
    <row r="30" spans="1:54" ht="36.6" customHeight="1" x14ac:dyDescent="0.25">
      <c r="A30" s="238" t="s">
        <v>54</v>
      </c>
      <c r="B30" s="239"/>
      <c r="C30" s="239"/>
      <c r="D30" s="219" t="s">
        <v>127</v>
      </c>
      <c r="E30" s="219"/>
      <c r="F30" s="219"/>
      <c r="G30" s="219"/>
      <c r="H30" s="219"/>
      <c r="I30" s="219"/>
      <c r="J30" s="219" t="s">
        <v>164</v>
      </c>
      <c r="K30" s="220"/>
    </row>
    <row r="31" spans="1:54" ht="46.5" customHeight="1" x14ac:dyDescent="0.25">
      <c r="A31" s="221" t="s">
        <v>6</v>
      </c>
      <c r="B31" s="222"/>
      <c r="C31" s="222"/>
      <c r="D31" s="223" t="s">
        <v>128</v>
      </c>
      <c r="E31" s="223"/>
      <c r="F31" s="223"/>
      <c r="G31" s="223"/>
      <c r="H31" s="223"/>
      <c r="I31" s="223"/>
      <c r="J31" s="223" t="s">
        <v>164</v>
      </c>
      <c r="K31" s="224"/>
    </row>
    <row r="32" spans="1:54" ht="46.5" customHeight="1" x14ac:dyDescent="0.25">
      <c r="A32" s="238" t="s">
        <v>7</v>
      </c>
      <c r="B32" s="239"/>
      <c r="C32" s="239"/>
      <c r="D32" s="219" t="s">
        <v>129</v>
      </c>
      <c r="E32" s="219"/>
      <c r="F32" s="219"/>
      <c r="G32" s="219"/>
      <c r="H32" s="219"/>
      <c r="I32" s="219"/>
      <c r="J32" s="219" t="s">
        <v>164</v>
      </c>
      <c r="K32" s="220"/>
    </row>
    <row r="33" spans="1:11" ht="42.95" customHeight="1" x14ac:dyDescent="0.25">
      <c r="A33" s="221" t="s">
        <v>130</v>
      </c>
      <c r="B33" s="222"/>
      <c r="C33" s="222"/>
      <c r="D33" s="223" t="s">
        <v>165</v>
      </c>
      <c r="E33" s="223"/>
      <c r="F33" s="223"/>
      <c r="G33" s="223"/>
      <c r="H33" s="223"/>
      <c r="I33" s="223"/>
      <c r="J33" s="223" t="s">
        <v>164</v>
      </c>
      <c r="K33" s="224"/>
    </row>
    <row r="34" spans="1:11" ht="42.95" customHeight="1" x14ac:dyDescent="0.25">
      <c r="A34" s="238" t="s">
        <v>131</v>
      </c>
      <c r="B34" s="239"/>
      <c r="C34" s="239"/>
      <c r="D34" s="219" t="s">
        <v>173</v>
      </c>
      <c r="E34" s="219"/>
      <c r="F34" s="219"/>
      <c r="G34" s="219"/>
      <c r="H34" s="219"/>
      <c r="I34" s="219"/>
      <c r="J34" s="219" t="s">
        <v>164</v>
      </c>
      <c r="K34" s="220"/>
    </row>
    <row r="35" spans="1:11" ht="44.25" customHeight="1" x14ac:dyDescent="0.25">
      <c r="A35" s="221" t="s">
        <v>132</v>
      </c>
      <c r="B35" s="222"/>
      <c r="C35" s="222"/>
      <c r="D35" s="223" t="s">
        <v>133</v>
      </c>
      <c r="E35" s="223"/>
      <c r="F35" s="223"/>
      <c r="G35" s="223"/>
      <c r="H35" s="223"/>
      <c r="I35" s="223"/>
      <c r="J35" s="223" t="s">
        <v>164</v>
      </c>
      <c r="K35" s="224"/>
    </row>
    <row r="36" spans="1:11" ht="38.25" customHeight="1" x14ac:dyDescent="0.25">
      <c r="A36" s="238" t="s">
        <v>134</v>
      </c>
      <c r="B36" s="239"/>
      <c r="C36" s="239"/>
      <c r="D36" s="219" t="s">
        <v>136</v>
      </c>
      <c r="E36" s="219"/>
      <c r="F36" s="219"/>
      <c r="G36" s="219"/>
      <c r="H36" s="219"/>
      <c r="I36" s="219"/>
      <c r="J36" s="219" t="s">
        <v>164</v>
      </c>
      <c r="K36" s="220"/>
    </row>
    <row r="37" spans="1:11" ht="48.75" customHeight="1" x14ac:dyDescent="0.25">
      <c r="A37" s="221" t="s">
        <v>135</v>
      </c>
      <c r="B37" s="222"/>
      <c r="C37" s="222"/>
      <c r="D37" s="249" t="s">
        <v>188</v>
      </c>
      <c r="E37" s="249"/>
      <c r="F37" s="249"/>
      <c r="G37" s="249"/>
      <c r="H37" s="249"/>
      <c r="I37" s="249"/>
      <c r="J37" s="223" t="s">
        <v>164</v>
      </c>
      <c r="K37" s="224"/>
    </row>
    <row r="38" spans="1:11" ht="48" customHeight="1" x14ac:dyDescent="0.25">
      <c r="A38" s="238" t="s">
        <v>137</v>
      </c>
      <c r="B38" s="239"/>
      <c r="C38" s="239"/>
      <c r="D38" s="219" t="s">
        <v>138</v>
      </c>
      <c r="E38" s="219"/>
      <c r="F38" s="219"/>
      <c r="G38" s="219"/>
      <c r="H38" s="219"/>
      <c r="I38" s="219"/>
      <c r="J38" s="219" t="s">
        <v>164</v>
      </c>
      <c r="K38" s="220"/>
    </row>
    <row r="39" spans="1:11" ht="48" customHeight="1" x14ac:dyDescent="0.25">
      <c r="A39" s="221" t="s">
        <v>139</v>
      </c>
      <c r="B39" s="222"/>
      <c r="C39" s="222"/>
      <c r="D39" s="223" t="s">
        <v>140</v>
      </c>
      <c r="E39" s="223"/>
      <c r="F39" s="223"/>
      <c r="G39" s="223"/>
      <c r="H39" s="223"/>
      <c r="I39" s="223"/>
      <c r="J39" s="223" t="s">
        <v>164</v>
      </c>
      <c r="K39" s="224"/>
    </row>
    <row r="40" spans="1:11" ht="48.75" customHeight="1" x14ac:dyDescent="0.25">
      <c r="A40" s="238" t="s">
        <v>141</v>
      </c>
      <c r="B40" s="239"/>
      <c r="C40" s="239"/>
      <c r="D40" s="219" t="s">
        <v>170</v>
      </c>
      <c r="E40" s="219"/>
      <c r="F40" s="219"/>
      <c r="G40" s="219"/>
      <c r="H40" s="219"/>
      <c r="I40" s="219"/>
      <c r="J40" s="219" t="s">
        <v>164</v>
      </c>
      <c r="K40" s="220"/>
    </row>
    <row r="41" spans="1:11" ht="42.75" customHeight="1" x14ac:dyDescent="0.25">
      <c r="A41" s="221" t="s">
        <v>139</v>
      </c>
      <c r="B41" s="222"/>
      <c r="C41" s="222"/>
      <c r="D41" s="223" t="s">
        <v>171</v>
      </c>
      <c r="E41" s="223"/>
      <c r="F41" s="223"/>
      <c r="G41" s="223"/>
      <c r="H41" s="223"/>
      <c r="I41" s="223"/>
      <c r="J41" s="223" t="s">
        <v>164</v>
      </c>
      <c r="K41" s="224"/>
    </row>
    <row r="42" spans="1:11" ht="46.5" customHeight="1" x14ac:dyDescent="0.25">
      <c r="A42" s="238" t="s">
        <v>142</v>
      </c>
      <c r="B42" s="239"/>
      <c r="C42" s="239"/>
      <c r="D42" s="219" t="s">
        <v>143</v>
      </c>
      <c r="E42" s="219"/>
      <c r="F42" s="219"/>
      <c r="G42" s="219"/>
      <c r="H42" s="219"/>
      <c r="I42" s="219"/>
      <c r="J42" s="219" t="s">
        <v>164</v>
      </c>
      <c r="K42" s="220"/>
    </row>
    <row r="43" spans="1:11" ht="47.25" customHeight="1" x14ac:dyDescent="0.25">
      <c r="A43" s="221" t="s">
        <v>139</v>
      </c>
      <c r="B43" s="222"/>
      <c r="C43" s="222"/>
      <c r="D43" s="223" t="s">
        <v>144</v>
      </c>
      <c r="E43" s="223"/>
      <c r="F43" s="223"/>
      <c r="G43" s="223"/>
      <c r="H43" s="223"/>
      <c r="I43" s="223"/>
      <c r="J43" s="223" t="s">
        <v>164</v>
      </c>
      <c r="K43" s="224"/>
    </row>
    <row r="44" spans="1:11" ht="50.25" customHeight="1" x14ac:dyDescent="0.25">
      <c r="A44" s="238" t="s">
        <v>145</v>
      </c>
      <c r="B44" s="239"/>
      <c r="C44" s="239"/>
      <c r="D44" s="219" t="s">
        <v>184</v>
      </c>
      <c r="E44" s="219"/>
      <c r="F44" s="219"/>
      <c r="G44" s="219"/>
      <c r="H44" s="219"/>
      <c r="I44" s="219"/>
      <c r="J44" s="250" t="s">
        <v>164</v>
      </c>
      <c r="K44" s="251"/>
    </row>
    <row r="45" spans="1:11" ht="44.25" customHeight="1" x14ac:dyDescent="0.25">
      <c r="A45" s="221" t="s">
        <v>146</v>
      </c>
      <c r="B45" s="222"/>
      <c r="C45" s="222"/>
      <c r="D45" s="223" t="s">
        <v>185</v>
      </c>
      <c r="E45" s="223"/>
      <c r="F45" s="223"/>
      <c r="G45" s="223"/>
      <c r="H45" s="223"/>
      <c r="I45" s="223"/>
      <c r="J45" s="223" t="s">
        <v>164</v>
      </c>
      <c r="K45" s="224"/>
    </row>
    <row r="46" spans="1:11" ht="44.25" customHeight="1" x14ac:dyDescent="0.25">
      <c r="A46" s="238" t="s">
        <v>147</v>
      </c>
      <c r="B46" s="239"/>
      <c r="C46" s="239"/>
      <c r="D46" s="219" t="s">
        <v>148</v>
      </c>
      <c r="E46" s="219"/>
      <c r="F46" s="219"/>
      <c r="G46" s="219"/>
      <c r="H46" s="219"/>
      <c r="I46" s="219"/>
      <c r="J46" s="250" t="s">
        <v>164</v>
      </c>
      <c r="K46" s="251"/>
    </row>
    <row r="47" spans="1:11" ht="45" customHeight="1" x14ac:dyDescent="0.25">
      <c r="A47" s="252" t="s">
        <v>149</v>
      </c>
      <c r="B47" s="253"/>
      <c r="C47" s="253"/>
      <c r="D47" s="223" t="s">
        <v>172</v>
      </c>
      <c r="E47" s="223"/>
      <c r="F47" s="223"/>
      <c r="G47" s="223"/>
      <c r="H47" s="223"/>
      <c r="I47" s="223"/>
      <c r="J47" s="223" t="s">
        <v>164</v>
      </c>
      <c r="K47" s="224"/>
    </row>
    <row r="48" spans="1:11" ht="37.5" customHeight="1" x14ac:dyDescent="0.25">
      <c r="A48" s="238" t="s">
        <v>150</v>
      </c>
      <c r="B48" s="239"/>
      <c r="C48" s="239"/>
      <c r="D48" s="219" t="s">
        <v>159</v>
      </c>
      <c r="E48" s="219"/>
      <c r="F48" s="219"/>
      <c r="G48" s="219"/>
      <c r="H48" s="219"/>
      <c r="I48" s="219"/>
      <c r="J48" s="219" t="s">
        <v>164</v>
      </c>
      <c r="K48" s="220"/>
    </row>
    <row r="49" spans="1:11" ht="42" customHeight="1" x14ac:dyDescent="0.25">
      <c r="A49" s="221" t="s">
        <v>151</v>
      </c>
      <c r="B49" s="222"/>
      <c r="C49" s="222"/>
      <c r="D49" s="223" t="s">
        <v>152</v>
      </c>
      <c r="E49" s="223"/>
      <c r="F49" s="223"/>
      <c r="G49" s="223"/>
      <c r="H49" s="223"/>
      <c r="I49" s="223"/>
      <c r="J49" s="223" t="s">
        <v>164</v>
      </c>
      <c r="K49" s="224"/>
    </row>
    <row r="50" spans="1:11" ht="41.1" customHeight="1" x14ac:dyDescent="0.25">
      <c r="A50" s="238" t="s">
        <v>139</v>
      </c>
      <c r="B50" s="239"/>
      <c r="C50" s="239"/>
      <c r="D50" s="219" t="s">
        <v>153</v>
      </c>
      <c r="E50" s="219"/>
      <c r="F50" s="219"/>
      <c r="G50" s="219"/>
      <c r="H50" s="219"/>
      <c r="I50" s="219"/>
      <c r="J50" s="250" t="s">
        <v>164</v>
      </c>
      <c r="K50" s="251"/>
    </row>
    <row r="51" spans="1:11" ht="43.5" customHeight="1" x14ac:dyDescent="0.25">
      <c r="A51" s="221" t="s">
        <v>154</v>
      </c>
      <c r="B51" s="222"/>
      <c r="C51" s="222"/>
      <c r="D51" s="223" t="s">
        <v>155</v>
      </c>
      <c r="E51" s="223"/>
      <c r="F51" s="223"/>
      <c r="G51" s="223"/>
      <c r="H51" s="223"/>
      <c r="I51" s="223"/>
      <c r="J51" s="223" t="s">
        <v>164</v>
      </c>
      <c r="K51" s="224"/>
    </row>
    <row r="52" spans="1:11" ht="45.6" customHeight="1" x14ac:dyDescent="0.25">
      <c r="A52" s="238" t="s">
        <v>156</v>
      </c>
      <c r="B52" s="239"/>
      <c r="C52" s="239"/>
      <c r="D52" s="219" t="s">
        <v>157</v>
      </c>
      <c r="E52" s="219"/>
      <c r="F52" s="219"/>
      <c r="G52" s="219"/>
      <c r="H52" s="219"/>
      <c r="I52" s="219"/>
      <c r="J52" s="250" t="s">
        <v>164</v>
      </c>
      <c r="K52" s="251"/>
    </row>
    <row r="53" spans="1:11" ht="42.95" customHeight="1" x14ac:dyDescent="0.25">
      <c r="A53" s="252" t="s">
        <v>158</v>
      </c>
      <c r="B53" s="253"/>
      <c r="C53" s="253"/>
      <c r="D53" s="223" t="s">
        <v>160</v>
      </c>
      <c r="E53" s="223"/>
      <c r="F53" s="223"/>
      <c r="G53" s="223"/>
      <c r="H53" s="223"/>
      <c r="I53" s="223"/>
      <c r="J53" s="223" t="s">
        <v>164</v>
      </c>
      <c r="K53" s="224"/>
    </row>
    <row r="54" spans="1:11" ht="48" customHeight="1" x14ac:dyDescent="0.25">
      <c r="A54" s="238" t="s">
        <v>162</v>
      </c>
      <c r="B54" s="239"/>
      <c r="C54" s="239"/>
      <c r="D54" s="219" t="s">
        <v>161</v>
      </c>
      <c r="E54" s="219"/>
      <c r="F54" s="219"/>
      <c r="G54" s="219"/>
      <c r="H54" s="219"/>
      <c r="I54" s="219"/>
      <c r="J54" s="219" t="s">
        <v>164</v>
      </c>
      <c r="K54" s="220"/>
    </row>
    <row r="55" spans="1:11" ht="48.75" customHeight="1" x14ac:dyDescent="0.25">
      <c r="A55" s="221" t="s">
        <v>150</v>
      </c>
      <c r="B55" s="222"/>
      <c r="C55" s="222"/>
      <c r="D55" s="223" t="s">
        <v>163</v>
      </c>
      <c r="E55" s="223"/>
      <c r="F55" s="223"/>
      <c r="G55" s="223"/>
      <c r="H55" s="223"/>
      <c r="I55" s="223"/>
      <c r="J55" s="223" t="s">
        <v>164</v>
      </c>
      <c r="K55" s="224"/>
    </row>
    <row r="56" spans="1:11" ht="6" customHeight="1" x14ac:dyDescent="0.25">
      <c r="A56" s="52"/>
      <c r="B56" s="33"/>
      <c r="C56" s="33"/>
      <c r="D56" s="33"/>
      <c r="E56" s="33"/>
      <c r="F56" s="33"/>
      <c r="G56" s="33"/>
      <c r="H56" s="33"/>
      <c r="I56" s="33"/>
      <c r="J56" s="33"/>
      <c r="K56" s="53"/>
    </row>
    <row r="57" spans="1:11" x14ac:dyDescent="0.25">
      <c r="A57" s="231" t="s">
        <v>103</v>
      </c>
      <c r="B57" s="232"/>
      <c r="C57" s="232"/>
      <c r="D57" s="232"/>
      <c r="E57" s="232"/>
      <c r="F57" s="232"/>
      <c r="G57" s="232"/>
      <c r="H57" s="232"/>
      <c r="I57" s="232"/>
      <c r="J57" s="232"/>
      <c r="K57" s="233"/>
    </row>
    <row r="58" spans="1:11" x14ac:dyDescent="0.25">
      <c r="A58" s="49" t="s">
        <v>166</v>
      </c>
      <c r="B58" s="50"/>
      <c r="C58" s="50"/>
      <c r="D58" s="50"/>
      <c r="E58" s="50"/>
      <c r="F58" s="50"/>
      <c r="G58" s="50"/>
      <c r="H58" s="50"/>
      <c r="I58" s="50"/>
      <c r="J58" s="50"/>
      <c r="K58" s="51"/>
    </row>
    <row r="59" spans="1:11" ht="50.25" customHeight="1" x14ac:dyDescent="0.25">
      <c r="A59" s="243" t="s">
        <v>104</v>
      </c>
      <c r="B59" s="244"/>
      <c r="C59" s="244"/>
      <c r="D59" s="244"/>
      <c r="E59" s="244"/>
      <c r="F59" s="244"/>
      <c r="G59" s="244"/>
      <c r="H59" s="244"/>
      <c r="I59" s="244"/>
      <c r="J59" s="244"/>
      <c r="K59" s="245"/>
    </row>
    <row r="60" spans="1:11" ht="37.5" customHeight="1" x14ac:dyDescent="0.25">
      <c r="A60" s="246" t="s">
        <v>105</v>
      </c>
      <c r="B60" s="247"/>
      <c r="C60" s="247"/>
      <c r="D60" s="247"/>
      <c r="E60" s="247"/>
      <c r="F60" s="247"/>
      <c r="G60" s="247"/>
      <c r="H60" s="247"/>
      <c r="I60" s="247"/>
      <c r="J60" s="247"/>
      <c r="K60" s="248"/>
    </row>
    <row r="61" spans="1:11" s="33" customFormat="1" ht="31.5" customHeight="1" x14ac:dyDescent="0.25">
      <c r="A61" s="243" t="s">
        <v>106</v>
      </c>
      <c r="B61" s="244"/>
      <c r="C61" s="244"/>
      <c r="D61" s="244"/>
      <c r="E61" s="244"/>
      <c r="F61" s="244"/>
      <c r="G61" s="244"/>
      <c r="H61" s="244"/>
      <c r="I61" s="244"/>
      <c r="J61" s="244"/>
      <c r="K61" s="245"/>
    </row>
    <row r="62" spans="1:11" s="33" customFormat="1" ht="48.75" customHeight="1" x14ac:dyDescent="0.25">
      <c r="A62" s="243" t="s">
        <v>167</v>
      </c>
      <c r="B62" s="244"/>
      <c r="C62" s="244"/>
      <c r="D62" s="244"/>
      <c r="E62" s="244"/>
      <c r="F62" s="244"/>
      <c r="G62" s="244"/>
      <c r="H62" s="244"/>
      <c r="I62" s="244"/>
      <c r="J62" s="244"/>
      <c r="K62" s="245"/>
    </row>
    <row r="63" spans="1:11" s="33" customFormat="1" ht="5.25" customHeight="1" x14ac:dyDescent="0.25">
      <c r="A63" s="54"/>
      <c r="B63" s="55"/>
      <c r="C63" s="55"/>
      <c r="D63" s="55"/>
      <c r="E63" s="55"/>
      <c r="F63" s="55"/>
      <c r="G63" s="55"/>
      <c r="H63" s="55"/>
      <c r="I63" s="55"/>
      <c r="J63" s="55"/>
      <c r="K63" s="56"/>
    </row>
    <row r="64" spans="1:11" s="33" customFormat="1" x14ac:dyDescent="0.25">
      <c r="A64" s="231" t="s">
        <v>107</v>
      </c>
      <c r="B64" s="232"/>
      <c r="C64" s="232"/>
      <c r="D64" s="232"/>
      <c r="E64" s="232"/>
      <c r="F64" s="232"/>
      <c r="G64" s="232"/>
      <c r="H64" s="232"/>
      <c r="I64" s="232"/>
      <c r="J64" s="232"/>
      <c r="K64" s="233"/>
    </row>
    <row r="65" spans="1:11" s="33" customFormat="1" ht="38.1" customHeight="1" thickBot="1" x14ac:dyDescent="0.3">
      <c r="A65" s="240" t="s">
        <v>168</v>
      </c>
      <c r="B65" s="241"/>
      <c r="C65" s="241"/>
      <c r="D65" s="241"/>
      <c r="E65" s="241"/>
      <c r="F65" s="241"/>
      <c r="G65" s="241"/>
      <c r="H65" s="241"/>
      <c r="I65" s="241"/>
      <c r="J65" s="241"/>
      <c r="K65" s="242"/>
    </row>
    <row r="66" spans="1:11" s="33" customFormat="1" ht="15.75" customHeight="1" x14ac:dyDescent="0.25"/>
    <row r="67" spans="1:11" s="33" customFormat="1" x14ac:dyDescent="0.25"/>
    <row r="68" spans="1:11" s="33" customFormat="1" x14ac:dyDescent="0.25"/>
    <row r="69" spans="1:11" s="33" customFormat="1" x14ac:dyDescent="0.25"/>
    <row r="70" spans="1:11" s="33" customFormat="1" x14ac:dyDescent="0.25"/>
    <row r="71" spans="1:11" s="33" customFormat="1" x14ac:dyDescent="0.25"/>
    <row r="72" spans="1:11" s="33" customFormat="1" x14ac:dyDescent="0.25"/>
    <row r="73" spans="1:11" s="33" customFormat="1" x14ac:dyDescent="0.25"/>
    <row r="74" spans="1:11" s="33" customFormat="1" x14ac:dyDescent="0.25"/>
    <row r="75" spans="1:11" s="33" customFormat="1" x14ac:dyDescent="0.25"/>
    <row r="76" spans="1:11" s="33" customFormat="1" x14ac:dyDescent="0.25"/>
    <row r="77" spans="1:11" s="33" customFormat="1" x14ac:dyDescent="0.25"/>
    <row r="78" spans="1:11" s="33" customFormat="1" x14ac:dyDescent="0.25"/>
    <row r="79" spans="1:11" s="33" customFormat="1" x14ac:dyDescent="0.25"/>
    <row r="80" spans="1:11" s="33" customFormat="1" x14ac:dyDescent="0.25"/>
    <row r="81" s="33" customFormat="1" x14ac:dyDescent="0.25"/>
    <row r="82" s="33" customFormat="1" x14ac:dyDescent="0.25"/>
    <row r="83" s="33" customFormat="1" x14ac:dyDescent="0.25"/>
    <row r="84" s="33" customFormat="1" x14ac:dyDescent="0.25"/>
    <row r="85" s="33" customFormat="1" x14ac:dyDescent="0.25"/>
    <row r="86" s="33" customFormat="1" x14ac:dyDescent="0.25"/>
    <row r="87" s="33" customFormat="1" x14ac:dyDescent="0.25"/>
    <row r="88" s="33" customFormat="1" x14ac:dyDescent="0.25"/>
    <row r="89" s="33" customFormat="1" x14ac:dyDescent="0.25"/>
    <row r="90" s="33" customFormat="1" x14ac:dyDescent="0.25"/>
    <row r="91" s="33" customFormat="1" x14ac:dyDescent="0.25"/>
    <row r="92" s="33" customFormat="1" x14ac:dyDescent="0.25"/>
    <row r="93" s="33" customFormat="1" x14ac:dyDescent="0.25"/>
    <row r="94" s="33" customFormat="1" x14ac:dyDescent="0.25"/>
    <row r="95" s="33" customFormat="1" x14ac:dyDescent="0.25"/>
    <row r="96" s="33" customFormat="1" x14ac:dyDescent="0.25"/>
    <row r="97" s="33" customFormat="1" x14ac:dyDescent="0.25"/>
    <row r="98" s="33" customFormat="1" x14ac:dyDescent="0.25"/>
    <row r="99" s="33" customFormat="1" x14ac:dyDescent="0.25"/>
    <row r="100" s="33" customFormat="1" x14ac:dyDescent="0.25"/>
    <row r="101" s="33" customFormat="1" x14ac:dyDescent="0.25"/>
    <row r="102" s="33" customFormat="1" x14ac:dyDescent="0.25"/>
    <row r="103" s="33" customFormat="1" x14ac:dyDescent="0.25"/>
    <row r="104" s="33" customFormat="1" x14ac:dyDescent="0.25"/>
    <row r="105" s="33" customFormat="1" x14ac:dyDescent="0.25"/>
    <row r="106" s="33" customFormat="1" x14ac:dyDescent="0.25"/>
    <row r="107" s="33" customFormat="1" x14ac:dyDescent="0.25"/>
    <row r="108" s="33" customFormat="1" x14ac:dyDescent="0.25"/>
    <row r="109" s="33" customFormat="1" x14ac:dyDescent="0.25"/>
    <row r="110" s="33" customFormat="1" x14ac:dyDescent="0.25"/>
    <row r="111" s="33" customFormat="1" x14ac:dyDescent="0.25"/>
    <row r="112" s="33" customFormat="1" x14ac:dyDescent="0.25"/>
    <row r="113" s="33" customFormat="1" x14ac:dyDescent="0.25"/>
    <row r="114" s="33" customFormat="1" x14ac:dyDescent="0.25"/>
    <row r="115" s="33" customFormat="1" x14ac:dyDescent="0.25"/>
    <row r="116" s="33" customFormat="1" x14ac:dyDescent="0.25"/>
    <row r="117" s="33" customFormat="1" x14ac:dyDescent="0.25"/>
    <row r="118" s="33" customFormat="1" x14ac:dyDescent="0.25"/>
    <row r="119" s="33" customFormat="1" x14ac:dyDescent="0.25"/>
    <row r="120" s="33" customFormat="1" x14ac:dyDescent="0.25"/>
    <row r="121" s="33" customFormat="1" x14ac:dyDescent="0.25"/>
    <row r="122" s="33" customFormat="1" x14ac:dyDescent="0.25"/>
    <row r="123" s="33" customFormat="1" x14ac:dyDescent="0.25"/>
    <row r="124" s="33" customFormat="1" x14ac:dyDescent="0.25"/>
    <row r="125" s="33" customFormat="1" x14ac:dyDescent="0.25"/>
    <row r="126" s="33" customFormat="1" x14ac:dyDescent="0.25"/>
    <row r="127" s="33" customFormat="1" x14ac:dyDescent="0.25"/>
    <row r="128" s="33" customFormat="1" x14ac:dyDescent="0.25"/>
    <row r="129" s="33" customFormat="1" x14ac:dyDescent="0.25"/>
    <row r="130" s="33" customFormat="1" x14ac:dyDescent="0.25"/>
    <row r="131" s="33" customFormat="1" x14ac:dyDescent="0.25"/>
    <row r="132" s="33" customFormat="1" x14ac:dyDescent="0.25"/>
    <row r="133" s="33" customFormat="1" x14ac:dyDescent="0.25"/>
    <row r="134" s="33" customFormat="1" x14ac:dyDescent="0.25"/>
    <row r="135" s="33" customFormat="1" x14ac:dyDescent="0.25"/>
    <row r="136" s="33" customFormat="1" x14ac:dyDescent="0.25"/>
    <row r="137" s="33" customFormat="1" x14ac:dyDescent="0.25"/>
    <row r="138" s="33" customFormat="1" x14ac:dyDescent="0.25"/>
    <row r="139" s="33" customFormat="1" x14ac:dyDescent="0.25"/>
    <row r="140" s="33" customFormat="1" x14ac:dyDescent="0.25"/>
    <row r="141" s="33" customFormat="1" x14ac:dyDescent="0.25"/>
    <row r="142" s="33" customFormat="1" x14ac:dyDescent="0.25"/>
    <row r="143" s="33" customFormat="1" x14ac:dyDescent="0.25"/>
    <row r="144" s="33" customFormat="1" x14ac:dyDescent="0.25"/>
    <row r="145" s="33" customFormat="1" x14ac:dyDescent="0.25"/>
    <row r="146" s="33" customFormat="1" x14ac:dyDescent="0.25"/>
    <row r="147" s="33" customFormat="1" x14ac:dyDescent="0.25"/>
    <row r="148" s="33" customFormat="1" x14ac:dyDescent="0.25"/>
    <row r="149" s="33" customFormat="1" x14ac:dyDescent="0.25"/>
    <row r="150" s="33" customFormat="1" x14ac:dyDescent="0.25"/>
    <row r="151" s="33" customFormat="1" x14ac:dyDescent="0.25"/>
    <row r="152" s="33" customFormat="1" x14ac:dyDescent="0.25"/>
    <row r="153" s="33" customFormat="1" x14ac:dyDescent="0.25"/>
    <row r="154" s="33" customFormat="1" x14ac:dyDescent="0.25"/>
    <row r="155" s="33" customFormat="1" x14ac:dyDescent="0.25"/>
    <row r="156" s="33" customFormat="1" x14ac:dyDescent="0.25"/>
    <row r="157" s="33" customFormat="1" x14ac:dyDescent="0.25"/>
    <row r="158" s="33" customFormat="1" x14ac:dyDescent="0.25"/>
    <row r="159" s="33" customFormat="1" x14ac:dyDescent="0.25"/>
    <row r="160" s="33" customFormat="1" x14ac:dyDescent="0.25"/>
    <row r="161" s="33" customFormat="1" x14ac:dyDescent="0.25"/>
    <row r="162" s="33" customFormat="1" x14ac:dyDescent="0.25"/>
    <row r="163" s="33" customFormat="1" x14ac:dyDescent="0.25"/>
    <row r="164" s="33" customFormat="1" x14ac:dyDescent="0.25"/>
    <row r="165" s="33" customFormat="1" x14ac:dyDescent="0.25"/>
    <row r="166" s="33" customFormat="1" x14ac:dyDescent="0.25"/>
    <row r="167" s="33" customFormat="1" x14ac:dyDescent="0.25"/>
    <row r="168" s="33" customFormat="1" x14ac:dyDescent="0.25"/>
    <row r="169" s="33" customFormat="1" x14ac:dyDescent="0.25"/>
    <row r="170" s="33" customFormat="1" x14ac:dyDescent="0.25"/>
    <row r="171" s="33" customFormat="1" x14ac:dyDescent="0.25"/>
    <row r="172" s="33" customFormat="1" x14ac:dyDescent="0.25"/>
    <row r="173" s="33" customFormat="1" x14ac:dyDescent="0.25"/>
    <row r="174" s="33" customFormat="1" x14ac:dyDescent="0.25"/>
    <row r="175" s="33" customFormat="1" x14ac:dyDescent="0.25"/>
    <row r="176" s="33" customFormat="1" x14ac:dyDescent="0.25"/>
    <row r="177" s="33" customFormat="1" x14ac:dyDescent="0.25"/>
    <row r="178" s="33" customFormat="1" x14ac:dyDescent="0.25"/>
    <row r="179" s="33" customFormat="1" x14ac:dyDescent="0.25"/>
    <row r="180" s="33" customFormat="1" x14ac:dyDescent="0.25"/>
    <row r="181" s="33" customFormat="1" x14ac:dyDescent="0.25"/>
    <row r="182" s="33" customFormat="1" x14ac:dyDescent="0.25"/>
    <row r="183" s="33" customFormat="1" x14ac:dyDescent="0.25"/>
    <row r="184" s="33" customFormat="1" x14ac:dyDescent="0.25"/>
    <row r="185" s="33" customFormat="1" x14ac:dyDescent="0.25"/>
    <row r="186" s="33" customFormat="1" x14ac:dyDescent="0.25"/>
    <row r="187" s="33" customFormat="1" x14ac:dyDescent="0.25"/>
    <row r="188" s="33" customFormat="1" x14ac:dyDescent="0.25"/>
    <row r="189" s="33" customFormat="1" x14ac:dyDescent="0.25"/>
    <row r="190" s="33" customFormat="1" x14ac:dyDescent="0.25"/>
    <row r="191" s="33" customFormat="1" x14ac:dyDescent="0.25"/>
    <row r="192" s="33" customFormat="1" x14ac:dyDescent="0.25"/>
    <row r="193" s="33" customFormat="1" x14ac:dyDescent="0.25"/>
    <row r="194" s="33" customFormat="1" x14ac:dyDescent="0.25"/>
    <row r="195" s="33" customFormat="1" x14ac:dyDescent="0.25"/>
    <row r="196" s="33" customFormat="1" x14ac:dyDescent="0.25"/>
    <row r="197" s="33" customFormat="1" x14ac:dyDescent="0.25"/>
    <row r="198" s="33" customFormat="1" x14ac:dyDescent="0.25"/>
    <row r="199" s="33" customFormat="1" x14ac:dyDescent="0.25"/>
    <row r="200" s="33" customFormat="1" x14ac:dyDescent="0.25"/>
    <row r="201" s="33" customFormat="1" x14ac:dyDescent="0.25"/>
    <row r="202" s="33" customFormat="1" x14ac:dyDescent="0.25"/>
    <row r="203" s="33" customFormat="1" x14ac:dyDescent="0.25"/>
    <row r="204" s="33" customFormat="1" x14ac:dyDescent="0.25"/>
    <row r="205" s="33" customFormat="1" x14ac:dyDescent="0.25"/>
    <row r="206" s="33" customFormat="1" x14ac:dyDescent="0.25"/>
    <row r="207" s="33" customFormat="1" x14ac:dyDescent="0.25"/>
    <row r="208" s="33" customFormat="1" x14ac:dyDescent="0.25"/>
    <row r="209" s="33" customFormat="1" x14ac:dyDescent="0.25"/>
    <row r="210" s="33" customFormat="1" x14ac:dyDescent="0.25"/>
    <row r="211" s="33" customFormat="1" x14ac:dyDescent="0.25"/>
    <row r="212" s="33" customFormat="1" x14ac:dyDescent="0.25"/>
    <row r="213" s="33" customFormat="1" x14ac:dyDescent="0.25"/>
    <row r="214" s="33" customFormat="1" x14ac:dyDescent="0.25"/>
    <row r="215" s="33" customFormat="1" x14ac:dyDescent="0.25"/>
    <row r="216" s="33" customFormat="1" x14ac:dyDescent="0.25"/>
    <row r="217" s="33" customFormat="1" x14ac:dyDescent="0.25"/>
    <row r="218" s="33" customFormat="1" x14ac:dyDescent="0.25"/>
    <row r="219" s="33" customFormat="1" x14ac:dyDescent="0.25"/>
    <row r="220" s="33" customFormat="1" x14ac:dyDescent="0.25"/>
    <row r="221" s="33" customFormat="1" x14ac:dyDescent="0.25"/>
    <row r="222" s="33" customFormat="1" x14ac:dyDescent="0.25"/>
    <row r="223" s="33" customFormat="1" x14ac:dyDescent="0.25"/>
    <row r="224" s="33" customFormat="1" x14ac:dyDescent="0.25"/>
    <row r="225" s="33" customFormat="1" x14ac:dyDescent="0.25"/>
    <row r="226" s="33" customFormat="1" x14ac:dyDescent="0.25"/>
    <row r="227" s="33" customFormat="1" x14ac:dyDescent="0.25"/>
    <row r="228" s="33" customFormat="1" x14ac:dyDescent="0.25"/>
    <row r="229" s="33" customFormat="1" x14ac:dyDescent="0.25"/>
    <row r="230" s="33" customFormat="1" x14ac:dyDescent="0.25"/>
    <row r="231" s="33" customFormat="1" x14ac:dyDescent="0.25"/>
    <row r="232" s="33" customFormat="1" x14ac:dyDescent="0.25"/>
    <row r="233" s="33" customFormat="1" x14ac:dyDescent="0.25"/>
    <row r="234" s="33" customFormat="1" x14ac:dyDescent="0.25"/>
    <row r="235" s="33" customFormat="1" x14ac:dyDescent="0.25"/>
    <row r="236" s="33" customFormat="1" x14ac:dyDescent="0.25"/>
    <row r="237" s="33" customFormat="1" x14ac:dyDescent="0.25"/>
    <row r="238" s="33" customFormat="1" x14ac:dyDescent="0.25"/>
    <row r="239" s="33" customFormat="1" x14ac:dyDescent="0.25"/>
    <row r="240" s="33" customFormat="1" x14ac:dyDescent="0.25"/>
    <row r="241" s="33" customFormat="1" x14ac:dyDescent="0.25"/>
    <row r="242" s="33" customFormat="1" x14ac:dyDescent="0.25"/>
    <row r="243" s="33" customFormat="1" x14ac:dyDescent="0.25"/>
    <row r="244" s="33" customFormat="1" x14ac:dyDescent="0.25"/>
    <row r="245" s="33" customFormat="1" x14ac:dyDescent="0.25"/>
    <row r="246" s="33" customFormat="1" x14ac:dyDescent="0.25"/>
    <row r="247" s="33" customFormat="1" x14ac:dyDescent="0.25"/>
    <row r="248" s="33" customFormat="1" x14ac:dyDescent="0.25"/>
    <row r="249" s="33" customFormat="1" x14ac:dyDescent="0.25"/>
    <row r="250" s="33" customFormat="1" x14ac:dyDescent="0.25"/>
    <row r="251" s="33" customFormat="1" x14ac:dyDescent="0.25"/>
    <row r="252" s="33" customFormat="1" x14ac:dyDescent="0.25"/>
    <row r="253" s="33" customFormat="1" x14ac:dyDescent="0.25"/>
    <row r="254" s="33" customFormat="1" x14ac:dyDescent="0.25"/>
    <row r="255" s="33" customFormat="1" x14ac:dyDescent="0.25"/>
    <row r="256" s="33" customFormat="1" x14ac:dyDescent="0.25"/>
    <row r="257" s="33" customFormat="1" x14ac:dyDescent="0.25"/>
    <row r="258" s="33" customFormat="1" x14ac:dyDescent="0.25"/>
    <row r="259" s="33" customFormat="1" x14ac:dyDescent="0.25"/>
    <row r="260" s="33" customFormat="1" x14ac:dyDescent="0.25"/>
    <row r="261" s="33" customFormat="1" x14ac:dyDescent="0.25"/>
    <row r="262" s="33" customFormat="1" x14ac:dyDescent="0.25"/>
    <row r="263" s="33" customFormat="1" x14ac:dyDescent="0.25"/>
    <row r="264" s="33" customFormat="1" x14ac:dyDescent="0.25"/>
    <row r="265" s="33" customFormat="1" x14ac:dyDescent="0.25"/>
    <row r="266" s="33" customFormat="1" x14ac:dyDescent="0.25"/>
    <row r="267" s="33" customFormat="1" x14ac:dyDescent="0.25"/>
    <row r="268" s="33" customFormat="1" x14ac:dyDescent="0.25"/>
    <row r="269" s="33" customFormat="1" x14ac:dyDescent="0.25"/>
    <row r="270" s="33" customFormat="1" x14ac:dyDescent="0.25"/>
    <row r="271" s="33" customFormat="1" x14ac:dyDescent="0.25"/>
    <row r="272" s="33" customFormat="1" x14ac:dyDescent="0.25"/>
    <row r="273" s="33" customFormat="1" x14ac:dyDescent="0.25"/>
    <row r="274" s="33" customFormat="1" x14ac:dyDescent="0.25"/>
    <row r="275" s="33" customFormat="1" x14ac:dyDescent="0.25"/>
    <row r="276" s="33" customFormat="1" x14ac:dyDescent="0.25"/>
    <row r="277" s="33" customFormat="1" x14ac:dyDescent="0.25"/>
    <row r="278" s="33" customFormat="1" x14ac:dyDescent="0.25"/>
    <row r="279" s="33" customFormat="1" x14ac:dyDescent="0.25"/>
    <row r="280" s="33" customFormat="1" x14ac:dyDescent="0.25"/>
    <row r="281" s="33" customFormat="1" x14ac:dyDescent="0.25"/>
    <row r="282" s="33" customFormat="1" x14ac:dyDescent="0.25"/>
    <row r="283" s="33" customFormat="1" x14ac:dyDescent="0.25"/>
    <row r="284" s="33" customFormat="1" x14ac:dyDescent="0.25"/>
    <row r="285" s="33" customFormat="1" x14ac:dyDescent="0.25"/>
    <row r="286" s="33" customFormat="1" x14ac:dyDescent="0.25"/>
    <row r="287" s="33" customFormat="1" x14ac:dyDescent="0.25"/>
    <row r="288" s="33" customFormat="1" x14ac:dyDescent="0.25"/>
    <row r="289" s="33" customFormat="1" x14ac:dyDescent="0.25"/>
    <row r="290" s="33" customFormat="1" x14ac:dyDescent="0.25"/>
    <row r="291" s="33" customFormat="1" x14ac:dyDescent="0.25"/>
    <row r="292" s="33" customFormat="1" x14ac:dyDescent="0.25"/>
    <row r="293" s="33" customFormat="1" x14ac:dyDescent="0.25"/>
    <row r="294" s="33" customFormat="1" x14ac:dyDescent="0.25"/>
    <row r="295" s="33" customFormat="1" x14ac:dyDescent="0.25"/>
    <row r="296" s="33" customFormat="1" x14ac:dyDescent="0.25"/>
    <row r="297" s="33" customFormat="1" x14ac:dyDescent="0.25"/>
    <row r="298" s="33" customFormat="1" x14ac:dyDescent="0.25"/>
    <row r="299" s="33" customFormat="1" x14ac:dyDescent="0.25"/>
    <row r="300" s="33" customFormat="1" x14ac:dyDescent="0.25"/>
    <row r="301" s="33" customFormat="1" x14ac:dyDescent="0.25"/>
    <row r="302" s="33" customFormat="1" x14ac:dyDescent="0.25"/>
    <row r="303" s="33" customFormat="1" x14ac:dyDescent="0.25"/>
    <row r="304" s="33" customFormat="1" x14ac:dyDescent="0.25"/>
    <row r="305" s="33" customFormat="1" x14ac:dyDescent="0.25"/>
    <row r="306" s="33" customFormat="1" x14ac:dyDescent="0.25"/>
    <row r="307" s="33" customFormat="1" x14ac:dyDescent="0.25"/>
    <row r="308" s="33" customFormat="1" x14ac:dyDescent="0.25"/>
    <row r="309" s="33" customFormat="1" x14ac:dyDescent="0.25"/>
    <row r="310" s="33" customFormat="1" x14ac:dyDescent="0.25"/>
    <row r="311" s="33" customFormat="1" x14ac:dyDescent="0.25"/>
    <row r="312" s="33" customFormat="1" x14ac:dyDescent="0.25"/>
    <row r="313" s="33" customFormat="1" x14ac:dyDescent="0.25"/>
    <row r="314" s="33" customFormat="1" x14ac:dyDescent="0.25"/>
    <row r="315" s="33" customFormat="1" x14ac:dyDescent="0.25"/>
    <row r="316" s="33" customFormat="1" x14ac:dyDescent="0.25"/>
    <row r="317" s="33" customFormat="1" x14ac:dyDescent="0.25"/>
    <row r="318" s="33" customFormat="1" x14ac:dyDescent="0.25"/>
    <row r="319" s="33" customFormat="1" x14ac:dyDescent="0.25"/>
    <row r="320" s="33" customFormat="1" x14ac:dyDescent="0.25"/>
    <row r="321" s="33" customFormat="1" x14ac:dyDescent="0.25"/>
    <row r="322" s="33" customFormat="1" x14ac:dyDescent="0.25"/>
    <row r="323" s="33" customFormat="1" x14ac:dyDescent="0.25"/>
    <row r="324" s="33" customFormat="1" x14ac:dyDescent="0.25"/>
    <row r="325" s="33" customFormat="1" x14ac:dyDescent="0.25"/>
    <row r="326" s="33" customFormat="1" x14ac:dyDescent="0.25"/>
    <row r="327" s="33" customFormat="1" x14ac:dyDescent="0.25"/>
    <row r="328" s="33" customFormat="1" x14ac:dyDescent="0.25"/>
    <row r="329" s="33" customFormat="1" x14ac:dyDescent="0.25"/>
    <row r="330" s="33" customFormat="1" x14ac:dyDescent="0.25"/>
    <row r="331" s="33" customFormat="1" x14ac:dyDescent="0.25"/>
    <row r="332" s="33" customFormat="1" x14ac:dyDescent="0.25"/>
    <row r="333" s="33" customFormat="1" x14ac:dyDescent="0.25"/>
    <row r="334" s="33" customFormat="1" x14ac:dyDescent="0.25"/>
    <row r="335" s="33" customFormat="1" x14ac:dyDescent="0.25"/>
    <row r="336" s="33" customFormat="1" x14ac:dyDescent="0.25"/>
    <row r="337" s="33" customFormat="1" x14ac:dyDescent="0.25"/>
    <row r="338" s="33" customFormat="1" x14ac:dyDescent="0.25"/>
    <row r="339" s="33" customFormat="1" x14ac:dyDescent="0.25"/>
    <row r="340" s="33" customFormat="1" x14ac:dyDescent="0.25"/>
    <row r="341" s="33" customFormat="1" x14ac:dyDescent="0.25"/>
    <row r="342" s="33" customFormat="1" x14ac:dyDescent="0.25"/>
    <row r="343" s="33" customFormat="1" x14ac:dyDescent="0.25"/>
    <row r="344" s="33" customFormat="1" x14ac:dyDescent="0.25"/>
    <row r="345" s="33" customFormat="1" x14ac:dyDescent="0.25"/>
    <row r="346" s="33" customFormat="1" x14ac:dyDescent="0.25"/>
    <row r="347" s="33" customFormat="1" x14ac:dyDescent="0.25"/>
    <row r="348" s="33" customFormat="1" x14ac:dyDescent="0.25"/>
    <row r="349" s="33" customFormat="1" x14ac:dyDescent="0.25"/>
    <row r="350" s="33" customFormat="1" x14ac:dyDescent="0.25"/>
    <row r="351" s="33" customFormat="1" x14ac:dyDescent="0.25"/>
    <row r="352" s="33" customFormat="1" x14ac:dyDescent="0.25"/>
    <row r="353" s="33" customFormat="1" x14ac:dyDescent="0.25"/>
    <row r="354" s="33" customFormat="1" x14ac:dyDescent="0.25"/>
    <row r="355" s="33" customFormat="1" x14ac:dyDescent="0.25"/>
    <row r="356" s="33" customFormat="1" x14ac:dyDescent="0.25"/>
    <row r="357" s="33" customFormat="1" x14ac:dyDescent="0.25"/>
    <row r="358" s="33" customFormat="1" x14ac:dyDescent="0.25"/>
    <row r="359" s="33" customFormat="1" x14ac:dyDescent="0.25"/>
    <row r="360" s="33" customFormat="1" x14ac:dyDescent="0.25"/>
    <row r="361" s="33" customFormat="1" x14ac:dyDescent="0.25"/>
    <row r="362" s="33" customFormat="1" x14ac:dyDescent="0.25"/>
    <row r="363" s="33" customFormat="1" x14ac:dyDescent="0.25"/>
    <row r="364" s="33" customFormat="1" x14ac:dyDescent="0.25"/>
    <row r="365" s="33" customFormat="1" x14ac:dyDescent="0.25"/>
    <row r="366" s="33" customFormat="1" x14ac:dyDescent="0.25"/>
    <row r="367" s="33" customFormat="1" x14ac:dyDescent="0.25"/>
    <row r="368" s="33" customFormat="1" x14ac:dyDescent="0.25"/>
    <row r="369" s="33" customFormat="1" x14ac:dyDescent="0.25"/>
    <row r="370" s="33" customFormat="1" x14ac:dyDescent="0.25"/>
    <row r="371" s="33" customFormat="1" x14ac:dyDescent="0.25"/>
    <row r="372" s="33" customFormat="1" x14ac:dyDescent="0.25"/>
    <row r="373" s="33" customFormat="1" x14ac:dyDescent="0.25"/>
    <row r="374" s="33" customFormat="1" x14ac:dyDescent="0.25"/>
    <row r="375" s="33" customFormat="1" x14ac:dyDescent="0.25"/>
    <row r="376" s="33" customFormat="1" x14ac:dyDescent="0.25"/>
    <row r="377" s="33" customFormat="1" x14ac:dyDescent="0.25"/>
    <row r="378" s="33" customFormat="1" x14ac:dyDescent="0.25"/>
    <row r="379" s="33" customFormat="1" x14ac:dyDescent="0.25"/>
    <row r="380" s="33" customFormat="1" x14ac:dyDescent="0.25"/>
    <row r="381" s="33" customFormat="1" x14ac:dyDescent="0.25"/>
    <row r="382" s="33" customFormat="1" x14ac:dyDescent="0.25"/>
    <row r="383" s="33" customFormat="1" x14ac:dyDescent="0.25"/>
    <row r="384" s="33" customFormat="1" x14ac:dyDescent="0.25"/>
    <row r="385" s="33" customFormat="1" x14ac:dyDescent="0.25"/>
    <row r="386" s="33" customFormat="1" x14ac:dyDescent="0.25"/>
    <row r="387" s="33" customFormat="1" x14ac:dyDescent="0.25"/>
    <row r="388" s="33" customFormat="1" x14ac:dyDescent="0.25"/>
    <row r="389" s="33" customFormat="1" x14ac:dyDescent="0.25"/>
    <row r="390" s="33" customFormat="1" x14ac:dyDescent="0.25"/>
    <row r="391" s="33" customFormat="1" x14ac:dyDescent="0.25"/>
    <row r="392" s="33" customFormat="1" x14ac:dyDescent="0.25"/>
    <row r="393" s="33" customFormat="1" x14ac:dyDescent="0.25"/>
    <row r="394" s="33" customFormat="1" x14ac:dyDescent="0.25"/>
    <row r="395" s="33" customFormat="1" x14ac:dyDescent="0.25"/>
    <row r="396" s="33" customFormat="1" x14ac:dyDescent="0.25"/>
    <row r="397" s="33" customFormat="1" x14ac:dyDescent="0.25"/>
    <row r="398" s="33" customFormat="1" x14ac:dyDescent="0.25"/>
    <row r="399" s="33" customFormat="1" x14ac:dyDescent="0.25"/>
    <row r="400" s="33" customFormat="1" x14ac:dyDescent="0.25"/>
    <row r="401" s="33" customFormat="1" x14ac:dyDescent="0.25"/>
    <row r="402" s="33" customFormat="1" x14ac:dyDescent="0.25"/>
    <row r="403" s="33" customFormat="1" x14ac:dyDescent="0.25"/>
    <row r="404" s="33" customFormat="1" x14ac:dyDescent="0.25"/>
    <row r="405" s="33" customFormat="1" x14ac:dyDescent="0.25"/>
    <row r="406" s="33" customFormat="1" x14ac:dyDescent="0.25"/>
    <row r="407" s="33" customFormat="1" x14ac:dyDescent="0.25"/>
    <row r="408" s="33" customFormat="1" x14ac:dyDescent="0.25"/>
    <row r="409" s="33" customFormat="1" x14ac:dyDescent="0.25"/>
    <row r="410" s="33" customFormat="1" x14ac:dyDescent="0.25"/>
    <row r="411" s="33" customFormat="1" x14ac:dyDescent="0.25"/>
    <row r="412" s="33" customFormat="1" x14ac:dyDescent="0.25"/>
    <row r="413" s="33" customFormat="1" x14ac:dyDescent="0.25"/>
    <row r="414" s="33" customFormat="1" x14ac:dyDescent="0.25"/>
    <row r="415" s="33" customFormat="1" x14ac:dyDescent="0.25"/>
    <row r="416" s="33" customFormat="1" x14ac:dyDescent="0.25"/>
    <row r="417" s="33" customFormat="1" x14ac:dyDescent="0.25"/>
    <row r="418" s="33" customFormat="1" x14ac:dyDescent="0.25"/>
    <row r="419" s="33" customFormat="1" x14ac:dyDescent="0.25"/>
    <row r="420" s="33" customFormat="1" x14ac:dyDescent="0.25"/>
    <row r="421" s="33" customFormat="1" x14ac:dyDescent="0.25"/>
    <row r="422" s="33" customFormat="1" x14ac:dyDescent="0.25"/>
    <row r="423" s="33" customFormat="1" x14ac:dyDescent="0.25"/>
    <row r="424" s="33" customFormat="1" x14ac:dyDescent="0.25"/>
    <row r="425" s="33" customFormat="1" x14ac:dyDescent="0.25"/>
    <row r="426" s="33" customFormat="1" x14ac:dyDescent="0.25"/>
    <row r="427" s="33" customFormat="1" x14ac:dyDescent="0.25"/>
    <row r="428" s="33" customFormat="1" x14ac:dyDescent="0.25"/>
    <row r="429" s="33" customFormat="1" x14ac:dyDescent="0.25"/>
    <row r="430" s="33" customFormat="1" x14ac:dyDescent="0.25"/>
    <row r="431" s="33" customFormat="1" x14ac:dyDescent="0.25"/>
    <row r="432" s="33" customFormat="1" x14ac:dyDescent="0.25"/>
    <row r="433" s="33" customFormat="1" x14ac:dyDescent="0.25"/>
    <row r="434" s="33" customFormat="1" x14ac:dyDescent="0.25"/>
    <row r="435" s="33" customFormat="1" x14ac:dyDescent="0.25"/>
    <row r="436" s="33" customFormat="1" x14ac:dyDescent="0.25"/>
    <row r="437" s="33" customFormat="1" x14ac:dyDescent="0.25"/>
    <row r="438" s="33" customFormat="1" x14ac:dyDescent="0.25"/>
    <row r="439" s="33" customFormat="1" x14ac:dyDescent="0.25"/>
    <row r="440" s="33" customFormat="1" x14ac:dyDescent="0.25"/>
    <row r="441" s="33" customFormat="1" x14ac:dyDescent="0.25"/>
    <row r="442" s="33" customFormat="1" x14ac:dyDescent="0.25"/>
    <row r="443" s="33" customFormat="1" x14ac:dyDescent="0.25"/>
    <row r="444" s="33" customFormat="1" x14ac:dyDescent="0.25"/>
    <row r="445" s="33" customFormat="1" x14ac:dyDescent="0.25"/>
    <row r="446" s="33" customFormat="1" x14ac:dyDescent="0.25"/>
    <row r="447" s="33" customFormat="1" x14ac:dyDescent="0.25"/>
    <row r="448" s="33" customFormat="1" x14ac:dyDescent="0.25"/>
    <row r="449" s="33" customFormat="1" x14ac:dyDescent="0.25"/>
    <row r="450" s="33" customFormat="1" x14ac:dyDescent="0.25"/>
    <row r="451" s="33" customFormat="1" x14ac:dyDescent="0.25"/>
    <row r="452" s="33" customFormat="1" x14ac:dyDescent="0.25"/>
    <row r="453" s="33" customFormat="1" x14ac:dyDescent="0.25"/>
    <row r="454" s="33" customFormat="1" x14ac:dyDescent="0.25"/>
    <row r="455" s="33" customFormat="1" x14ac:dyDescent="0.25"/>
    <row r="456" s="33" customFormat="1" x14ac:dyDescent="0.25"/>
    <row r="457" s="33" customFormat="1" x14ac:dyDescent="0.25"/>
    <row r="458" s="33" customFormat="1" x14ac:dyDescent="0.25"/>
    <row r="459" s="33" customFormat="1" x14ac:dyDescent="0.25"/>
    <row r="460" s="33" customFormat="1" x14ac:dyDescent="0.25"/>
    <row r="461" s="33" customFormat="1" x14ac:dyDescent="0.25"/>
    <row r="462" s="33" customFormat="1" x14ac:dyDescent="0.25"/>
    <row r="463" s="33" customFormat="1" x14ac:dyDescent="0.25"/>
    <row r="464" s="33" customFormat="1" x14ac:dyDescent="0.25"/>
    <row r="465" s="33" customFormat="1" x14ac:dyDescent="0.25"/>
    <row r="466" s="33" customFormat="1" x14ac:dyDescent="0.25"/>
    <row r="467" s="33" customFormat="1" x14ac:dyDescent="0.25"/>
    <row r="468" s="33" customFormat="1" x14ac:dyDescent="0.25"/>
    <row r="469" s="33" customFormat="1" x14ac:dyDescent="0.25"/>
    <row r="470" s="33" customFormat="1" x14ac:dyDescent="0.25"/>
    <row r="471" s="33" customFormat="1" x14ac:dyDescent="0.25"/>
    <row r="472" s="33" customFormat="1" x14ac:dyDescent="0.25"/>
    <row r="473" s="33" customFormat="1" x14ac:dyDescent="0.25"/>
    <row r="474" s="33" customFormat="1" x14ac:dyDescent="0.25"/>
    <row r="475" s="33" customFormat="1" x14ac:dyDescent="0.25"/>
    <row r="476" s="33" customFormat="1" x14ac:dyDescent="0.25"/>
    <row r="477" s="33" customFormat="1" x14ac:dyDescent="0.25"/>
    <row r="478" s="33" customFormat="1" x14ac:dyDescent="0.25"/>
    <row r="479" s="33" customFormat="1" x14ac:dyDescent="0.25"/>
    <row r="480" s="33" customFormat="1" x14ac:dyDescent="0.25"/>
    <row r="481" s="33" customFormat="1" x14ac:dyDescent="0.25"/>
    <row r="482" s="33" customFormat="1" x14ac:dyDescent="0.25"/>
    <row r="483" s="33" customFormat="1" x14ac:dyDescent="0.25"/>
    <row r="484" s="33" customFormat="1" x14ac:dyDescent="0.25"/>
    <row r="485" s="33" customFormat="1" x14ac:dyDescent="0.25"/>
    <row r="486" s="33" customFormat="1" x14ac:dyDescent="0.25"/>
    <row r="487" s="33" customFormat="1" x14ac:dyDescent="0.25"/>
    <row r="488" s="33" customFormat="1" x14ac:dyDescent="0.25"/>
    <row r="489" s="33" customFormat="1" x14ac:dyDescent="0.25"/>
    <row r="490" s="33" customFormat="1" x14ac:dyDescent="0.25"/>
    <row r="491" s="33" customFormat="1" x14ac:dyDescent="0.25"/>
    <row r="492" s="33" customFormat="1" x14ac:dyDescent="0.25"/>
    <row r="493" s="33" customFormat="1" x14ac:dyDescent="0.25"/>
    <row r="494" s="33" customFormat="1" x14ac:dyDescent="0.25"/>
    <row r="495" s="33" customFormat="1" x14ac:dyDescent="0.25"/>
    <row r="496" s="33" customFormat="1" x14ac:dyDescent="0.25"/>
    <row r="497" s="33" customFormat="1" x14ac:dyDescent="0.25"/>
    <row r="498" s="33" customFormat="1" x14ac:dyDescent="0.25"/>
    <row r="499" s="33" customFormat="1" x14ac:dyDescent="0.25"/>
    <row r="500" s="33" customFormat="1" x14ac:dyDescent="0.25"/>
  </sheetData>
  <sheetProtection algorithmName="SHA-512" hashValue="jxl2bCGTI3/hULnLlbZDmkXOI6mGHBt1EzUuQMHBFb7baykf3KuafPMtuJVPSYH2wOAfSKNcGvOtQTm3BC4Mog==" saltValue="zo/AdXm/33/GIBtb+uq2aA==" spinCount="100000" sheet="1" objects="1" scenarios="1"/>
  <mergeCells count="113">
    <mergeCell ref="A1:B3"/>
    <mergeCell ref="C1:G1"/>
    <mergeCell ref="H1:K1"/>
    <mergeCell ref="C2:K2"/>
    <mergeCell ref="C3:E3"/>
    <mergeCell ref="F3:I3"/>
    <mergeCell ref="J3:K3"/>
    <mergeCell ref="A5:K5"/>
    <mergeCell ref="A52:C52"/>
    <mergeCell ref="D52:I52"/>
    <mergeCell ref="J52:K52"/>
    <mergeCell ref="A48:C48"/>
    <mergeCell ref="D48:I48"/>
    <mergeCell ref="J48:K48"/>
    <mergeCell ref="A49:C49"/>
    <mergeCell ref="D49:I49"/>
    <mergeCell ref="J49:K49"/>
    <mergeCell ref="A46:C46"/>
    <mergeCell ref="D46:I46"/>
    <mergeCell ref="J46:K46"/>
    <mergeCell ref="A47:C47"/>
    <mergeCell ref="D47:I47"/>
    <mergeCell ref="J47:K47"/>
    <mergeCell ref="A38:C38"/>
    <mergeCell ref="A53:C53"/>
    <mergeCell ref="D53:I53"/>
    <mergeCell ref="J53:K53"/>
    <mergeCell ref="A50:C50"/>
    <mergeCell ref="D50:I50"/>
    <mergeCell ref="J50:K50"/>
    <mergeCell ref="A51:C51"/>
    <mergeCell ref="D51:I51"/>
    <mergeCell ref="J51:K51"/>
    <mergeCell ref="A54:C54"/>
    <mergeCell ref="D54:I54"/>
    <mergeCell ref="J54:K54"/>
    <mergeCell ref="A55:C55"/>
    <mergeCell ref="D55:I55"/>
    <mergeCell ref="J55:K55"/>
    <mergeCell ref="A40:C40"/>
    <mergeCell ref="D40:I40"/>
    <mergeCell ref="J40:K40"/>
    <mergeCell ref="A41:C41"/>
    <mergeCell ref="D41:I41"/>
    <mergeCell ref="J41:K41"/>
    <mergeCell ref="A44:C44"/>
    <mergeCell ref="D44:I44"/>
    <mergeCell ref="J44:K44"/>
    <mergeCell ref="A45:C45"/>
    <mergeCell ref="D45:I45"/>
    <mergeCell ref="J45:K45"/>
    <mergeCell ref="A42:C42"/>
    <mergeCell ref="D42:I42"/>
    <mergeCell ref="J42:K42"/>
    <mergeCell ref="A43:C43"/>
    <mergeCell ref="D43:I43"/>
    <mergeCell ref="J43:K43"/>
    <mergeCell ref="D38:I38"/>
    <mergeCell ref="J38:K38"/>
    <mergeCell ref="A39:C39"/>
    <mergeCell ref="D39:I39"/>
    <mergeCell ref="J39:K39"/>
    <mergeCell ref="A36:C36"/>
    <mergeCell ref="D36:I36"/>
    <mergeCell ref="J36:K36"/>
    <mergeCell ref="A37:C37"/>
    <mergeCell ref="D37:I37"/>
    <mergeCell ref="J37:K37"/>
    <mergeCell ref="A34:C34"/>
    <mergeCell ref="D34:I34"/>
    <mergeCell ref="J34:K34"/>
    <mergeCell ref="A35:C35"/>
    <mergeCell ref="D35:I35"/>
    <mergeCell ref="J35:K35"/>
    <mergeCell ref="A64:K64"/>
    <mergeCell ref="A65:K65"/>
    <mergeCell ref="A21:K21"/>
    <mergeCell ref="A22:K22"/>
    <mergeCell ref="A25:K25"/>
    <mergeCell ref="A24:K24"/>
    <mergeCell ref="A61:K61"/>
    <mergeCell ref="A62:K62"/>
    <mergeCell ref="A57:K57"/>
    <mergeCell ref="A59:K59"/>
    <mergeCell ref="A60:K60"/>
    <mergeCell ref="A32:C32"/>
    <mergeCell ref="D32:I32"/>
    <mergeCell ref="J32:K32"/>
    <mergeCell ref="A33:C33"/>
    <mergeCell ref="D33:I33"/>
    <mergeCell ref="J33:K33"/>
    <mergeCell ref="A30:C30"/>
    <mergeCell ref="D30:I30"/>
    <mergeCell ref="J30:K30"/>
    <mergeCell ref="A31:C31"/>
    <mergeCell ref="D31:I31"/>
    <mergeCell ref="J31:K31"/>
    <mergeCell ref="A20:K20"/>
    <mergeCell ref="A26:K26"/>
    <mergeCell ref="A28:K28"/>
    <mergeCell ref="A29:C29"/>
    <mergeCell ref="D29:I29"/>
    <mergeCell ref="J29:K29"/>
    <mergeCell ref="A14:K14"/>
    <mergeCell ref="A15:K15"/>
    <mergeCell ref="A16:K16"/>
    <mergeCell ref="A17:K17"/>
    <mergeCell ref="A18:K18"/>
    <mergeCell ref="A19:K19"/>
    <mergeCell ref="A8:K8"/>
    <mergeCell ref="A10:K10"/>
    <mergeCell ref="A12:K12"/>
    <mergeCell ref="A13:K13"/>
  </mergeCells>
  <hyperlinks>
    <hyperlink ref="A20" location="_ftnref1" display="_ftnref1" xr:uid="{983183FD-625B-433C-891D-18533E2DE602}"/>
    <hyperlink ref="A26" location="_ftnref2" display="_ftnref2" xr:uid="{37EE9ADB-C451-4F27-A91D-3E7FD8B714E2}"/>
    <hyperlink ref="A21" location="_ftnref2" display="_ftnref2" xr:uid="{14116759-EACC-4E15-AE86-16A8A2FB6A98}"/>
    <hyperlink ref="A22" location="_ftnref2" display="_ftnref2" xr:uid="{7048A4D4-A113-466B-90D3-54CA55BFED3B}"/>
    <hyperlink ref="A23" location="_ftnref2" display="_ftnref2" xr:uid="{C875AE8C-0AD9-4AA1-86E1-5AF72F10E4C5}"/>
    <hyperlink ref="A25" location="_ftnref2" display="_ftnref2" xr:uid="{70971E57-BECE-46FF-BE09-CBE7CB941602}"/>
    <hyperlink ref="A24" location="_ftnref2" display="_ftnref2" xr:uid="{F5F1C667-06D5-4D69-938F-9AC9EB8A9117}"/>
  </hyperlinks>
  <pageMargins left="0.70866141732283472" right="0.70866141732283472" top="0.74803149606299213" bottom="0.74803149606299213" header="0.31496062992125984" footer="0.31496062992125984"/>
  <pageSetup paperSize="9" scale="66" orientation="portrait" r:id="rId1"/>
  <headerFooter>
    <oddFooter>&amp;R&amp;"Arial,Normal"&amp;9Pág.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2"/>
  <sheetViews>
    <sheetView topLeftCell="A7" workbookViewId="0">
      <selection activeCell="G17" sqref="G17"/>
    </sheetView>
  </sheetViews>
  <sheetFormatPr baseColWidth="10" defaultColWidth="11.42578125" defaultRowHeight="15" x14ac:dyDescent="0.25"/>
  <cols>
    <col min="2" max="2" width="11.42578125" customWidth="1"/>
    <col min="3" max="3" width="11.85546875" customWidth="1"/>
    <col min="4" max="4" width="11.42578125" customWidth="1"/>
    <col min="5" max="5" width="16.140625" customWidth="1"/>
    <col min="6" max="6" width="15.140625" customWidth="1"/>
    <col min="7" max="7" width="11.42578125" customWidth="1"/>
    <col min="8" max="8" width="26.7109375" customWidth="1"/>
    <col min="9" max="10" width="11.42578125" customWidth="1"/>
  </cols>
  <sheetData>
    <row r="1" spans="1:10" x14ac:dyDescent="0.25">
      <c r="A1" t="s">
        <v>30</v>
      </c>
      <c r="B1" s="7">
        <f>+B3*6</f>
        <v>12</v>
      </c>
      <c r="C1" t="e">
        <f>+B9</f>
        <v>#REF!</v>
      </c>
      <c r="D1" t="e">
        <f>+B1*C1</f>
        <v>#REF!</v>
      </c>
      <c r="F1" t="s">
        <v>55</v>
      </c>
      <c r="G1">
        <v>96</v>
      </c>
      <c r="H1" t="s">
        <v>42</v>
      </c>
    </row>
    <row r="2" spans="1:10" x14ac:dyDescent="0.25">
      <c r="A2" t="s">
        <v>29</v>
      </c>
      <c r="B2" s="7">
        <f>+B3*3</f>
        <v>6</v>
      </c>
      <c r="C2" t="e">
        <f>+B10</f>
        <v>#REF!</v>
      </c>
      <c r="D2" t="e">
        <f t="shared" ref="D2:D3" si="0">+B2*C2</f>
        <v>#REF!</v>
      </c>
      <c r="F2" t="e">
        <f>+(D2+D3)*2</f>
        <v>#REF!</v>
      </c>
      <c r="G2" t="e">
        <f>+D1+D2-1</f>
        <v>#REF!</v>
      </c>
      <c r="H2" t="s">
        <v>56</v>
      </c>
    </row>
    <row r="3" spans="1:10" x14ac:dyDescent="0.25">
      <c r="A3" t="s">
        <v>34</v>
      </c>
      <c r="B3" s="7">
        <f>100/50</f>
        <v>2</v>
      </c>
      <c r="C3">
        <f>+B11</f>
        <v>0.5</v>
      </c>
      <c r="D3">
        <f t="shared" si="0"/>
        <v>1</v>
      </c>
      <c r="F3" t="s">
        <v>57</v>
      </c>
      <c r="G3" s="27" t="s">
        <v>58</v>
      </c>
      <c r="H3" t="s">
        <v>59</v>
      </c>
    </row>
    <row r="4" spans="1:10" x14ac:dyDescent="0.25">
      <c r="D4" t="e">
        <f>SUM(D1:D3)</f>
        <v>#REF!</v>
      </c>
    </row>
    <row r="5" spans="1:10" x14ac:dyDescent="0.25">
      <c r="H5" t="s">
        <v>60</v>
      </c>
      <c r="I5">
        <v>25</v>
      </c>
      <c r="J5" t="e">
        <f>+IF(C1&lt;6,1,0)</f>
        <v>#REF!</v>
      </c>
    </row>
    <row r="6" spans="1:10" x14ac:dyDescent="0.25">
      <c r="H6" t="s">
        <v>61</v>
      </c>
      <c r="I6">
        <v>5</v>
      </c>
      <c r="J6" t="e">
        <f>+IF(C2&lt;4,1,0)</f>
        <v>#REF!</v>
      </c>
    </row>
    <row r="7" spans="1:10" x14ac:dyDescent="0.25">
      <c r="E7" t="s">
        <v>62</v>
      </c>
      <c r="F7" t="e">
        <f>+D4-J7</f>
        <v>#REF!</v>
      </c>
      <c r="J7" t="e">
        <f>+J5*I5+J6*I6</f>
        <v>#REF!</v>
      </c>
    </row>
    <row r="9" spans="1:10" x14ac:dyDescent="0.25">
      <c r="A9" t="s">
        <v>63</v>
      </c>
      <c r="B9" t="e">
        <f>+'Escala IPS'!F25+'Escala IPS'!F34+'Escala IPS'!#REF!+'Escala IPS'!#REF!+'Escala IPS'!#REF!+'Escala IPS'!#REF!</f>
        <v>#REF!</v>
      </c>
    </row>
    <row r="10" spans="1:10" x14ac:dyDescent="0.25">
      <c r="A10" t="s">
        <v>29</v>
      </c>
      <c r="B10" t="e">
        <f>+'Escala IPS'!F24+'Escala IPS'!#REF!+'Escala IPS'!F33+'Escala IPS'!F35</f>
        <v>#REF!</v>
      </c>
    </row>
    <row r="11" spans="1:10" x14ac:dyDescent="0.25">
      <c r="A11" t="s">
        <v>34</v>
      </c>
      <c r="B11">
        <f>+'Escala IPS'!F36+'Escala IPS'!F32</f>
        <v>0.5</v>
      </c>
      <c r="H11" t="s">
        <v>64</v>
      </c>
      <c r="I11">
        <v>1</v>
      </c>
    </row>
    <row r="12" spans="1:10" x14ac:dyDescent="0.25">
      <c r="I12">
        <v>0.5</v>
      </c>
    </row>
    <row r="13" spans="1:10" ht="15.75" thickBot="1" x14ac:dyDescent="0.3">
      <c r="I13">
        <v>0</v>
      </c>
    </row>
    <row r="14" spans="1:10" x14ac:dyDescent="0.25">
      <c r="B14" s="8" t="s">
        <v>65</v>
      </c>
      <c r="C14" s="9"/>
      <c r="D14" s="9"/>
      <c r="E14" s="10"/>
    </row>
    <row r="15" spans="1:10" ht="15.75" thickBot="1" x14ac:dyDescent="0.3">
      <c r="B15" s="11"/>
      <c r="C15" s="12"/>
      <c r="D15" s="12"/>
      <c r="E15" s="13"/>
    </row>
    <row r="16" spans="1:10" x14ac:dyDescent="0.25">
      <c r="B16" s="14"/>
      <c r="C16" s="15" t="s">
        <v>66</v>
      </c>
      <c r="D16" s="15" t="s">
        <v>67</v>
      </c>
      <c r="E16" s="16" t="s">
        <v>68</v>
      </c>
      <c r="G16" s="32" t="s">
        <v>69</v>
      </c>
    </row>
    <row r="17" spans="2:7" x14ac:dyDescent="0.25">
      <c r="B17" s="17" t="s">
        <v>30</v>
      </c>
      <c r="C17" s="1">
        <v>6</v>
      </c>
      <c r="D17" s="1">
        <v>6</v>
      </c>
      <c r="E17" s="18">
        <f>+C17*D17</f>
        <v>36</v>
      </c>
      <c r="G17" t="s">
        <v>70</v>
      </c>
    </row>
    <row r="18" spans="2:7" x14ac:dyDescent="0.25">
      <c r="B18" s="17" t="s">
        <v>29</v>
      </c>
      <c r="C18" s="1">
        <v>4</v>
      </c>
      <c r="D18" s="1">
        <v>3</v>
      </c>
      <c r="E18" s="18">
        <f>+C18*D18</f>
        <v>12</v>
      </c>
      <c r="G18" t="s">
        <v>71</v>
      </c>
    </row>
    <row r="19" spans="2:7" ht="15.75" thickBot="1" x14ac:dyDescent="0.3">
      <c r="B19" s="17" t="s">
        <v>34</v>
      </c>
      <c r="C19" s="1">
        <v>2</v>
      </c>
      <c r="D19" s="1">
        <v>1</v>
      </c>
      <c r="E19" s="19">
        <f>+C19*D19</f>
        <v>2</v>
      </c>
    </row>
    <row r="20" spans="2:7" ht="15.75" thickBot="1" x14ac:dyDescent="0.3">
      <c r="B20" s="20" t="s">
        <v>68</v>
      </c>
      <c r="C20" s="21">
        <f>SUM(C17:C19)</f>
        <v>12</v>
      </c>
      <c r="D20" s="22">
        <f t="shared" ref="D20:E20" si="1">SUM(D17:D19)</f>
        <v>10</v>
      </c>
      <c r="E20" s="23">
        <f t="shared" si="1"/>
        <v>50</v>
      </c>
    </row>
    <row r="21" spans="2:7" x14ac:dyDescent="0.25">
      <c r="B21" s="11" t="s">
        <v>72</v>
      </c>
      <c r="C21" s="12"/>
      <c r="D21" s="12"/>
      <c r="E21" s="13"/>
    </row>
    <row r="22" spans="2:7" ht="15.75" thickBot="1" x14ac:dyDescent="0.3">
      <c r="B22" s="24"/>
      <c r="C22" s="25"/>
      <c r="D22" s="25"/>
      <c r="E22" s="2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0"/>
  <sheetViews>
    <sheetView zoomScale="110" zoomScaleNormal="110" workbookViewId="0">
      <selection activeCell="B18" sqref="B18"/>
    </sheetView>
  </sheetViews>
  <sheetFormatPr baseColWidth="10" defaultColWidth="11.42578125" defaultRowHeight="15" x14ac:dyDescent="0.25"/>
  <cols>
    <col min="1" max="1" width="36.85546875" customWidth="1"/>
    <col min="2" max="2" width="10.28515625" customWidth="1"/>
    <col min="3" max="3" width="8" customWidth="1"/>
    <col min="4" max="4" width="6.140625" customWidth="1"/>
  </cols>
  <sheetData>
    <row r="1" spans="1:3" ht="30" x14ac:dyDescent="0.25">
      <c r="A1" s="29" t="s">
        <v>73</v>
      </c>
      <c r="B1" s="30" t="s">
        <v>74</v>
      </c>
    </row>
    <row r="2" spans="1:3" x14ac:dyDescent="0.25">
      <c r="A2" s="2" t="s">
        <v>75</v>
      </c>
      <c r="B2" s="3">
        <f>(+'Escala IPS'!H24)/100</f>
        <v>0.03</v>
      </c>
    </row>
    <row r="3" spans="1:3" x14ac:dyDescent="0.25">
      <c r="A3" s="2" t="s">
        <v>76</v>
      </c>
      <c r="B3" s="3">
        <f>(+'Escala IPS'!H25)/100</f>
        <v>0.06</v>
      </c>
    </row>
    <row r="4" spans="1:3" x14ac:dyDescent="0.25">
      <c r="A4" s="2" t="s">
        <v>77</v>
      </c>
      <c r="B4" s="3">
        <f>(+'Escala IPS'!H26)/100</f>
        <v>0.06</v>
      </c>
      <c r="C4" s="5"/>
    </row>
    <row r="5" spans="1:3" x14ac:dyDescent="0.25">
      <c r="A5" s="2" t="s">
        <v>78</v>
      </c>
      <c r="B5" s="3">
        <f>(+'Escala IPS'!H28)/100</f>
        <v>0.06</v>
      </c>
      <c r="C5" s="5"/>
    </row>
    <row r="6" spans="1:3" x14ac:dyDescent="0.25">
      <c r="A6" s="2" t="s">
        <v>79</v>
      </c>
      <c r="B6" s="3">
        <f>(+'Escala IPS'!H29)/100</f>
        <v>0.06</v>
      </c>
      <c r="C6" s="5"/>
    </row>
    <row r="7" spans="1:3" x14ac:dyDescent="0.25">
      <c r="A7" s="2" t="s">
        <v>80</v>
      </c>
      <c r="B7" s="3">
        <f>(+'Escala IPS'!H30)/100</f>
        <v>0.03</v>
      </c>
      <c r="C7" s="5"/>
    </row>
    <row r="8" spans="1:3" x14ac:dyDescent="0.25">
      <c r="A8" s="2" t="s">
        <v>81</v>
      </c>
      <c r="B8" s="3">
        <f>(+'Escala IPS'!H31)/100</f>
        <v>0.12</v>
      </c>
      <c r="C8" s="5"/>
    </row>
    <row r="9" spans="1:3" x14ac:dyDescent="0.25">
      <c r="A9" s="2" t="s">
        <v>82</v>
      </c>
      <c r="B9" s="3">
        <f>(+'Escala IPS'!H32)/100</f>
        <v>0.01</v>
      </c>
      <c r="C9" s="5"/>
    </row>
    <row r="10" spans="1:3" x14ac:dyDescent="0.25">
      <c r="A10" s="2" t="s">
        <v>83</v>
      </c>
      <c r="B10" s="3">
        <f>(+'Escala IPS'!H33)/100</f>
        <v>0.06</v>
      </c>
      <c r="C10" s="5"/>
    </row>
    <row r="11" spans="1:3" x14ac:dyDescent="0.25">
      <c r="A11" s="2" t="s">
        <v>84</v>
      </c>
      <c r="B11" s="3">
        <f>(+'Escala IPS'!H34)/100</f>
        <v>0.06</v>
      </c>
      <c r="C11" s="6"/>
    </row>
    <row r="12" spans="1:3" x14ac:dyDescent="0.25">
      <c r="A12" s="2" t="s">
        <v>85</v>
      </c>
      <c r="B12" s="3">
        <f>(+'Escala IPS'!H35)/100</f>
        <v>0.06</v>
      </c>
      <c r="C12" s="5"/>
    </row>
    <row r="13" spans="1:3" x14ac:dyDescent="0.25">
      <c r="A13" s="2" t="s">
        <v>86</v>
      </c>
      <c r="B13" s="3">
        <f>(+'Escala IPS'!H36)/100</f>
        <v>0</v>
      </c>
      <c r="C13" s="5"/>
    </row>
    <row r="15" spans="1:3" ht="30" x14ac:dyDescent="0.25">
      <c r="A15" s="29" t="s">
        <v>87</v>
      </c>
      <c r="B15" s="30" t="s">
        <v>88</v>
      </c>
      <c r="C15" s="29" t="s">
        <v>89</v>
      </c>
    </row>
    <row r="16" spans="1:3" x14ac:dyDescent="0.25">
      <c r="A16" s="2" t="s">
        <v>90</v>
      </c>
      <c r="B16" s="28">
        <f>SUM(B3,B4:B6,B8,B11)</f>
        <v>0.42</v>
      </c>
      <c r="C16" s="31">
        <v>0.72</v>
      </c>
    </row>
    <row r="17" spans="1:3" x14ac:dyDescent="0.25">
      <c r="A17" s="2" t="s">
        <v>91</v>
      </c>
      <c r="B17" s="28">
        <f>SUM(B2,B7,B10,B12)</f>
        <v>0.18</v>
      </c>
      <c r="C17" s="31">
        <v>0.24</v>
      </c>
    </row>
    <row r="18" spans="1:3" x14ac:dyDescent="0.25">
      <c r="A18" s="2" t="s">
        <v>92</v>
      </c>
      <c r="B18" s="28">
        <f>SUM(B9,B13)</f>
        <v>0.01</v>
      </c>
      <c r="C18" s="31">
        <v>0.04</v>
      </c>
    </row>
    <row r="19" spans="1:3" x14ac:dyDescent="0.25">
      <c r="A19" s="2" t="s">
        <v>68</v>
      </c>
      <c r="B19" s="28">
        <f>SUM(B16:B18)</f>
        <v>0.61</v>
      </c>
      <c r="C19" s="28">
        <f>SUM(C16:C18)</f>
        <v>1</v>
      </c>
    </row>
    <row r="20" spans="1:3" x14ac:dyDescent="0.25">
      <c r="B20" s="4"/>
    </row>
  </sheetData>
  <sheetProtection autoFilter="0" pivotTables="0"/>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2"/>
  <sheetViews>
    <sheetView workbookViewId="0">
      <selection activeCell="N20" sqref="N20"/>
    </sheetView>
  </sheetViews>
  <sheetFormatPr baseColWidth="10" defaultColWidth="11.42578125" defaultRowHeight="15" x14ac:dyDescent="0.25"/>
  <cols>
    <col min="1" max="1" width="32.42578125" bestFit="1" customWidth="1"/>
    <col min="2" max="2" width="11.42578125" customWidth="1"/>
    <col min="3" max="3" width="14" bestFit="1" customWidth="1"/>
  </cols>
  <sheetData>
    <row r="1" spans="1:2" ht="27.75" customHeight="1" x14ac:dyDescent="0.25">
      <c r="A1" s="30" t="s">
        <v>73</v>
      </c>
      <c r="B1" s="30" t="s">
        <v>74</v>
      </c>
    </row>
    <row r="2" spans="1:2" x14ac:dyDescent="0.25">
      <c r="A2" s="2" t="s">
        <v>75</v>
      </c>
      <c r="B2" s="3">
        <f>(+'Escala IPS'!H24)/6</f>
        <v>0.5</v>
      </c>
    </row>
    <row r="3" spans="1:2" x14ac:dyDescent="0.25">
      <c r="A3" s="2" t="s">
        <v>76</v>
      </c>
      <c r="B3" s="3">
        <f>(+'Escala IPS'!H25)/12</f>
        <v>0.5</v>
      </c>
    </row>
    <row r="4" spans="1:2" x14ac:dyDescent="0.25">
      <c r="A4" s="2" t="s">
        <v>77</v>
      </c>
      <c r="B4" s="3">
        <f>('Escala IPS'!H26+'Escala IPS'!H28+'Escala IPS'!H29)/36</f>
        <v>0.5</v>
      </c>
    </row>
    <row r="5" spans="1:2" x14ac:dyDescent="0.25">
      <c r="A5" s="2" t="s">
        <v>80</v>
      </c>
      <c r="B5" s="3">
        <f>('Escala IPS'!H30)/6</f>
        <v>0.5</v>
      </c>
    </row>
    <row r="6" spans="1:2" x14ac:dyDescent="0.25">
      <c r="A6" s="2" t="s">
        <v>81</v>
      </c>
      <c r="B6" s="3">
        <f>'Escala IPS'!H31/12</f>
        <v>1</v>
      </c>
    </row>
    <row r="7" spans="1:2" x14ac:dyDescent="0.25">
      <c r="A7" s="2" t="s">
        <v>82</v>
      </c>
      <c r="B7" s="3">
        <f>'Escala IPS'!H32/2</f>
        <v>0.5</v>
      </c>
    </row>
    <row r="8" spans="1:2" x14ac:dyDescent="0.25">
      <c r="A8" s="2" t="s">
        <v>83</v>
      </c>
      <c r="B8" s="3">
        <f>'Escala IPS'!H33/6</f>
        <v>1</v>
      </c>
    </row>
    <row r="9" spans="1:2" x14ac:dyDescent="0.25">
      <c r="A9" s="2" t="s">
        <v>84</v>
      </c>
      <c r="B9" s="3">
        <f>'Escala IPS'!H34/12</f>
        <v>0.5</v>
      </c>
    </row>
    <row r="10" spans="1:2" x14ac:dyDescent="0.25">
      <c r="A10" s="2" t="s">
        <v>85</v>
      </c>
      <c r="B10" s="3">
        <f>'Escala IPS'!H35/6</f>
        <v>1</v>
      </c>
    </row>
    <row r="11" spans="1:2" x14ac:dyDescent="0.25">
      <c r="A11" s="2" t="s">
        <v>86</v>
      </c>
      <c r="B11" s="3">
        <f>'Escala IPS'!H36/2</f>
        <v>0</v>
      </c>
    </row>
    <row r="12" spans="1:2" x14ac:dyDescent="0.25">
      <c r="B12" s="3">
        <f>+'Escala IPS'!H32/2</f>
        <v>0.5</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e8b162e-7f6c-4774-ba89-59b233e2948a">
      <Terms xmlns="http://schemas.microsoft.com/office/infopath/2007/PartnerControls"/>
    </lcf76f155ced4ddcb4097134ff3c332f>
    <_Flow_SignoffStatus xmlns="3e8b162e-7f6c-4774-ba89-59b233e2948a" xsi:nil="true"/>
    <TaxCatchAll xmlns="2eb5a9e7-a454-4ad8-8bcb-0fc1e22717e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ECAD773ADB2AB4ABE29229184611079" ma:contentTypeVersion="19" ma:contentTypeDescription="Create a new document." ma:contentTypeScope="" ma:versionID="b67968d75f7d2a4daaab05598f1ef438">
  <xsd:schema xmlns:xsd="http://www.w3.org/2001/XMLSchema" xmlns:xs="http://www.w3.org/2001/XMLSchema" xmlns:p="http://schemas.microsoft.com/office/2006/metadata/properties" xmlns:ns2="3e8b162e-7f6c-4774-ba89-59b233e2948a" xmlns:ns3="2eb5a9e7-a454-4ad8-8bcb-0fc1e22717e7" targetNamespace="http://schemas.microsoft.com/office/2006/metadata/properties" ma:root="true" ma:fieldsID="fadbcb1fed3380ee7f3ee833b69fef71" ns2:_="" ns3:_="">
    <xsd:import namespace="3e8b162e-7f6c-4774-ba89-59b233e2948a"/>
    <xsd:import namespace="2eb5a9e7-a454-4ad8-8bcb-0fc1e22717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_Flow_SignoffStatus" minOccurs="0"/>
                <xsd:element ref="ns3:TaxCatchAll"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8b162e-7f6c-4774-ba89-59b233e294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_Flow_SignoffStatus" ma:index="20"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d73a7cf0-3da9-404c-aa13-02b4742205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b5a9e7-a454-4ad8-8bcb-0fc1e22717e7"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7057b5d0-0212-4741-9a4a-aa09cf48947d}" ma:internalName="TaxCatchAll" ma:showField="CatchAllData" ma:web="2eb5a9e7-a454-4ad8-8bcb-0fc1e22717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8B2022-2EBF-4B87-8B53-F2B8DE764818}">
  <ds:schemaRefs>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 ds:uri="2eb5a9e7-a454-4ad8-8bcb-0fc1e22717e7"/>
    <ds:schemaRef ds:uri="http://schemas.microsoft.com/office/2006/metadata/properties"/>
    <ds:schemaRef ds:uri="http://purl.org/dc/dcmitype/"/>
    <ds:schemaRef ds:uri="http://purl.org/dc/elements/1.1/"/>
    <ds:schemaRef ds:uri="3e8b162e-7f6c-4774-ba89-59b233e2948a"/>
    <ds:schemaRef ds:uri="http://purl.org/dc/terms/"/>
  </ds:schemaRefs>
</ds:datastoreItem>
</file>

<file path=customXml/itemProps2.xml><?xml version="1.0" encoding="utf-8"?>
<ds:datastoreItem xmlns:ds="http://schemas.openxmlformats.org/officeDocument/2006/customXml" ds:itemID="{AB7752EB-ACF2-4B62-9283-0ECCE5A118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8b162e-7f6c-4774-ba89-59b233e2948a"/>
    <ds:schemaRef ds:uri="2eb5a9e7-a454-4ad8-8bcb-0fc1e22717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31E8AB5-42F8-4B15-84A7-131B794D8C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Escala IPS</vt:lpstr>
      <vt:lpstr>Instructivo</vt:lpstr>
      <vt:lpstr>Tablas de referencia</vt:lpstr>
      <vt:lpstr>Diagrama 1</vt:lpstr>
      <vt:lpstr>Diagrama 3</vt:lpstr>
      <vt:lpstr>Instructivo!_ftn1</vt:lpstr>
      <vt:lpstr>'Escala IPS'!Área_de_impresión</vt:lpstr>
      <vt:lpstr>Instructivo!Área_de_impresión</vt:lpstr>
      <vt:lpstr>'Escala IPS'!Títulos_a_imprimir</vt:lpstr>
      <vt:lpstr>Instructivo!Títulos_a_imprimir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Henry David Moreno</dc:creator>
  <cp:keywords/>
  <dc:description/>
  <cp:lastModifiedBy>Andrea Nadith Niño Colmenares</cp:lastModifiedBy>
  <cp:revision/>
  <cp:lastPrinted>2026-04-20T23:04:04Z</cp:lastPrinted>
  <dcterms:created xsi:type="dcterms:W3CDTF">2016-10-25T12:49:37Z</dcterms:created>
  <dcterms:modified xsi:type="dcterms:W3CDTF">2026-05-04T20:34:30Z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0x0101009ECAD773ADB2AB4ABE29229184611079</vt:lpwstr>
  </property>
  <property fmtid="{D5CDD505-2E9C-101B-9397-08002B2CF9AE}" pid="3" name="MediaServiceImageTags">
    <vt:lpwstr/>
  </property>
</Properties>
</file>